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G39" i="16" l="1"/>
  <c r="G32" i="16"/>
  <c r="H32" i="16" s="1"/>
  <c r="H31" i="16"/>
  <c r="H39" i="16" s="1"/>
  <c r="G42" i="16" l="1"/>
  <c r="H42" i="16" s="1"/>
  <c r="G40" i="16"/>
  <c r="H40" i="16" s="1"/>
  <c r="G43" i="16" s="1"/>
  <c r="H43" i="16" s="1"/>
  <c r="G44" i="16" s="1"/>
  <c r="H44" i="16" s="1"/>
  <c r="G47" i="16" s="1"/>
  <c r="H47" i="16" s="1"/>
  <c r="G49" i="16" s="1"/>
  <c r="H49" i="16" s="1"/>
  <c r="G35" i="16"/>
  <c r="H35" i="16" s="1"/>
  <c r="H37" i="16"/>
  <c r="G37"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D64" i="27"/>
  <c r="G80" i="34" l="1"/>
  <c r="G63" i="34"/>
  <c r="G57" i="34"/>
  <c r="H47" i="34"/>
  <c r="H79" i="34"/>
  <c r="I79" i="34" l="1"/>
  <c r="H80" i="34"/>
  <c r="H57" i="34"/>
  <c r="I47" i="34"/>
  <c r="H63" i="34"/>
  <c r="T27" i="27"/>
  <c r="T29" i="27"/>
  <c r="T23" i="27" s="1"/>
  <c r="T30" i="27"/>
  <c r="T31" i="27"/>
  <c r="T32" i="27"/>
  <c r="T33" i="27"/>
  <c r="I80" i="34" l="1"/>
  <c r="I63" i="34"/>
  <c r="J47" i="34"/>
  <c r="I57" i="34"/>
  <c r="J79" i="34"/>
  <c r="K79" i="34" l="1"/>
  <c r="J80" i="34"/>
  <c r="J57" i="34"/>
  <c r="K47" i="34"/>
  <c r="J63" i="34"/>
  <c r="C49" i="7"/>
  <c r="L79" i="34" l="1"/>
  <c r="K80" i="34"/>
  <c r="K63" i="34"/>
  <c r="L47" i="34"/>
  <c r="K57" i="34"/>
  <c r="C48" i="7"/>
  <c r="L80" i="34" l="1"/>
  <c r="L57" i="34"/>
  <c r="M47" i="34"/>
  <c r="L63" i="34"/>
  <c r="M79" i="34"/>
  <c r="A12" i="34"/>
  <c r="A15" i="34"/>
  <c r="M80" i="34" l="1"/>
  <c r="M63" i="34"/>
  <c r="M57" i="34"/>
  <c r="N47" i="34"/>
  <c r="N79" i="34"/>
  <c r="O79" i="34" l="1"/>
  <c r="N80" i="34"/>
  <c r="N57" i="34"/>
  <c r="O47" i="34"/>
  <c r="N63" i="34"/>
  <c r="D61" i="27"/>
  <c r="P79" i="34" l="1"/>
  <c r="O80" i="34"/>
  <c r="O63" i="34"/>
  <c r="P47" i="34"/>
  <c r="O57" i="34"/>
  <c r="T35" i="27"/>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Q79" i="34" l="1"/>
  <c r="P57" i="34"/>
  <c r="Q47" i="34"/>
  <c r="P63" i="34"/>
  <c r="P80" i="34"/>
  <c r="B26" i="22"/>
  <c r="Q80" i="34" l="1"/>
  <c r="Q63" i="34"/>
  <c r="R47" i="34"/>
  <c r="Q57" i="34"/>
  <c r="R79" i="34"/>
  <c r="V85" i="27"/>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<sst xmlns="http://schemas.openxmlformats.org/spreadsheetml/2006/main" count="914" uniqueCount="564">
  <si>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</si>
  <si>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</si>
  <si>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</si>
  <si>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</si>
  <si>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</si>
  <si>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</si>
  <si>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</si>
  <si>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</si>
  <si>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</si>
  <si>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</si>
  <si>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</si>
  <si>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</si>
  <si>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</si>
  <si>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</si>
  <si>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</si>
  <si>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</si>
  <si>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</si>
  <si>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</si>
  <si>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</si>
  <si>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</si>
  <si>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</si>
  <si>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</si>
  <si>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</si>
  <si>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</si>
  <si>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</si>
  <si>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</si>
  <si>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</si>
  <si>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</si>
  <si>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</si>
  <si>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</si>
  <si>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</si>
  <si>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</si>
  <si>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</si>
  <si>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</si>
  <si>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</si>
  <si>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</si>
  <si>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</si>
  <si>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</si>
  <si>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</si>
  <si>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</si>
  <si>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</si>
  <si>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</si>
  <si>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</si>
  <si>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</si>
  <si>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</si>
  <si>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</si>
  <si>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</si>
  <si>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</si>
  <si>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</si>
  <si>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</si>
  <si>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</si>
  <si>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</si>
  <si>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</si>
  <si>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</si>
  <si>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</si>
  <si>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</si>
  <si>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</si>
  <si>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</si>
  <si>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</si>
  <si>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</si>
  <si>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</si>
  <si>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</si>
  <si>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</si>
  <si>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</si>
  <si>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</si>
  <si>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</si>
  <si>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</si>
  <si>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</si>
  <si>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</si>
  <si>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</si>
  <si>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</si>
  <si>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</si>
  <si>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</si>
  <si>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</si>
  <si>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</si>
  <si>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</si>
  <si>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</si>
  <si>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</si>
  <si>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</si>
  <si>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</si>
  <si>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</si>
  <si>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</si>
  <si>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</si>
  <si>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</si>
  <si>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</si>
  <si>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</si>
  <si>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</si>
  <si>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</si>
  <si>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</si>
  <si>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</si>
  <si>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</si>
  <si>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</si>
  <si>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</si>
  <si>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</si>
  <si>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</si>
  <si>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</si>
  <si>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</si>
  <si>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</si>
  <si>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</si>
  <si>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</si>
  <si>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</si>
  <si>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</si>
  <si>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</si>
  <si>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</si>
  <si>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</si>
  <si>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</si>
  <si>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</si>
  <si>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</si>
  <si>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</si>
  <si>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</si>
  <si>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</si>
  <si>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</si>
  <si>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</si>
  <si>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</si>
  <si>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</si>
  <si>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</si>
  <si>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</si>
  <si>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</si>
  <si>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</si>
  <si>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</si>
  <si>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</si>
  <si>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</si>
  <si>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</si>
  <si>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</si>
  <si>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</si>
  <si>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</si>
  <si>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</si>
  <si>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</si>
  <si>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</si>
  <si>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</si>
  <si>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</si>
  <si>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</si>
  <si>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</si>
  <si>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</si>
  <si>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</si>
  <si>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</si>
  <si>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</si>
  <si>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</si>
  <si>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</si>
  <si>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</si>
  <si>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</si>
  <si>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</si>
  <si>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</si>
  <si>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</si>
  <si>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</si>
  <si>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</si>
  <si>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</si>
  <si>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</si>
  <si>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</si>
  <si>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</si>
  <si>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</si>
  <si>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</si>
  <si>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</si>
  <si>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</si>
  <si>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</si>
  <si>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</si>
  <si>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</si>
  <si>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</si>
  <si>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</si>
  <si>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</si>
  <si>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</si>
  <si>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</si>
  <si>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</si>
  <si>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</si>
  <si>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</si>
  <si>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</si>
  <si>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</si>
  <si>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</si>
  <si>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</si>
  <si>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</si>
  <si>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</si>
  <si>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</si>
  <si>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</si>
  <si>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</si>
  <si>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</si>
  <si>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</si>
  <si>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</si>
  <si>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</si>
  <si>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</si>
  <si>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</si>
  <si>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</si>
  <si>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</si>
  <si>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</si>
  <si>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</si>
  <si>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</si>
  <si>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</si>
  <si>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</si>
  <si>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</si>
  <si>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</si>
  <si>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</si>
  <si>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</si>
  <si>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</si>
  <si>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</si>
  <si>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</si>
  <si>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</si>
  <si>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</si>
  <si>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</si>
  <si>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</si>
  <si>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</si>
  <si>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</si>
  <si>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</si>
  <si>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</si>
  <si>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</si>
  <si>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</si>
  <si>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</si>
  <si>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</si>
  <si>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</si>
  <si>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</si>
  <si>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</si>
  <si>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</si>
  <si>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</si>
  <si>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</si>
  <si>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</si>
  <si>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</si>
  <si>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</si>
  <si>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</si>
  <si>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</si>
  <si>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</si>
  <si>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</si>
  <si>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</si>
  <si>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</si>
  <si>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</si>
  <si>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</si>
  <si>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</si>
  <si>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</si>
  <si>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</si>
  <si>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</si>
  <si>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</si>
  <si>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</si>
  <si>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</si>
  <si>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</si>
  <si>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</si>
  <si>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</si>
  <si>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</si>
  <si>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</si>
  <si>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</si>
  <si>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</si>
  <si>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</si>
  <si>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</si>
  <si>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</si>
  <si>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</si>
  <si>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</si>
  <si>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</si>
  <si>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</si>
  <si>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</si>
  <si>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</si>
  <si>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</si>
  <si>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</si>
  <si>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</si>
  <si>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</si>
  <si>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</si>
  <si>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</si>
  <si>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</si>
  <si>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</si>
  <si>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</si>
  <si>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</si>
  <si>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</si>
  <si>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</si>
  <si>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</si>
  <si>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</si>
  <si>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</si>
  <si>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</si>
  <si>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</si>
  <si>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</si>
  <si>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</si>
  <si>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</si>
  <si>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</si>
  <si>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</si>
  <si>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</si>
  <si>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</si>
  <si>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</si>
  <si>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</si>
  <si>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</si>
  <si>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</si>
  <si>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</si>
  <si>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</si>
  <si>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</si>
  <si>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</si>
  <si>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</si>
  <si>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</si>
  <si>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</si>
  <si>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</si>
  <si>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</si>
  <si>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</si>
  <si>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</si>
  <si>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</si>
  <si>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</si>
  <si>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</si>
  <si>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</si>
  <si>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</si>
  <si>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</si>
  <si>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</si>
  <si>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</si>
  <si>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</si>
  <si>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</si>
  <si>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</si>
  <si>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</si>
  <si>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</si>
  <si>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</si>
  <si>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</si>
  <si>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</si>
  <si>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</si>
  <si>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</si>
  <si>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</si>
  <si>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</si>
  <si>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</si>
  <si>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</si>
  <si>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</si>
  <si>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</si>
  <si>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</si>
  <si>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</si>
  <si>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</si>
  <si>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</si>
  <si>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</si>
  <si>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</si>
  <si>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</si>
  <si>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</si>
  <si>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</si>
  <si>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</si>
  <si>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</si>
  <si>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</si>
  <si>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</si>
  <si>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</si>
  <si>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</si>
  <si>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</si>
  <si>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</si>
  <si>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</si>
  <si>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</si>
  <si>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</si>
  <si>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</si>
  <si>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</si>
  <si>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</si>
  <si>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</si>
  <si>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</si>
  <si>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</si>
  <si>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</si>
  <si>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</si>
  <si>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</si>
  <si>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</si>
  <si>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</si>
  <si>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</si>
  <si>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</si>
  <si>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</si>
  <si>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</si>
  <si>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</si>
  <si>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</si>
  <si>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</si>
  <si>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</si>
  <si>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</si>
  <si>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</si>
  <si>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</si>
  <si>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</si>
  <si>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</si>
  <si>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</si>
  <si>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</si>
  <si>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</si>
  <si>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</si>
  <si>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</si>
  <si>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</si>
  <si>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</si>
  <si>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</si>
  <si>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</si>
  <si>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</si>
  <si>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</si>
  <si>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</si>
  <si>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</si>
  <si>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</si>
  <si>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</si>
  <si>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</si>
  <si>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</si>
  <si>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</si>
  <si>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</si>
  <si>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</si>
  <si>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</si>
  <si>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</si>
  <si>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</si>
  <si>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</si>
  <si>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</si>
  <si>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</si>
  <si>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</si>
  <si>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</si>
  <si>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</si>
  <si>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</si>
  <si>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</si>
  <si>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</si>
  <si>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</si>
  <si>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</si>
  <si>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</si>
  <si>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</si>
  <si>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</si>
  <si>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</si>
  <si>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</si>
  <si>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</si>
  <si>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</si>
  <si>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</si>
  <si>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</si>
  <si>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</si>
  <si>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</si>
  <si>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</si>
  <si>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</si>
  <si>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</si>
  <si>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</si>
  <si>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</si>
  <si>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</si>
  <si>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</si>
  <si>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</si>
  <si>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</si>
  <si>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</si>
  <si>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</si>
  <si>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</si>
  <si>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</si>
  <si>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</si>
  <si>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</si>
  <si>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</si>
  <si>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</si>
  <si>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</si>
  <si>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</si>
  <si>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</si>
  <si>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</si>
  <si>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</si>
  <si>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</si>
  <si>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</si>
  <si>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</si>
  <si>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</si>
  <si>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</si>
  <si>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</si>
  <si>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</si>
  <si>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</si>
  <si>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</si>
  <si>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</si>
  <si>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</si>
  <si>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</si>
  <si>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</si>
  <si>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</si>
  <si>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</si>
  <si>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</si>
  <si>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</si>
  <si>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</si>
  <si>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</si>
  <si>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</si>
  <si>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</si>
  <si>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</si>
  <si>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</si>
  <si>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</si>
  <si>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</si>
  <si>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</si>
  <si>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</si>
  <si>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</si>
  <si>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</si>
  <si>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</si>
  <si>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</si>
  <si>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</si>
  <si>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</si>
  <si>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</si>
  <si>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</si>
  <si>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</si>
  <si>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</si>
  <si>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</si>
  <si>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</si>
  <si>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</si>
  <si>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</si>
  <si>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</si>
  <si>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</si>
  <si>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</si>
  <si>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</si>
  <si>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</si>
  <si>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</si>
  <si>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</si>
  <si>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</si>
  <si>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</si>
  <si>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</si>
  <si>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</si>
  <si>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</si>
  <si>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</si>
  <si>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</si>
  <si>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</si>
  <si>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</si>
  <si>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</si>
  <si>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</si>
  <si>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</si>
  <si>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</si>
  <si>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</si>
  <si>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</si>
  <si>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</si>
  <si>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</si>
  <si>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</si>
  <si>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</si>
  <si>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</si>
  <si>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</si>
  <si>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</si>
  <si>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</si>
  <si>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</si>
  <si>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</si>
  <si>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</si>
  <si>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</si>
  <si>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</si>
  <si>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</si>
  <si>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</si>
  <si>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</si>
  <si>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</si>
  <si>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</si>
  <si>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</si>
  <si>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</si>
  <si>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</si>
  <si>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</si>
  <si>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</si>
  <si>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</si>
  <si>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</si>
  <si>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</si>
  <si>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</si>
  <si>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</si>
  <si>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</si>
  <si>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</si>
  <si>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</si>
  <si>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</si>
  <si>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</si>
  <si>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</si>
  <si>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</si>
  <si>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</si>
  <si>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</si>
  <si>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</si>
  <si>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</si>
  <si>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</si>
  <si>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</si>
  <si>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</si>
  <si>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</si>
  <si>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</si>
  <si>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</si>
  <si>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</si>
  <si>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</si>
  <si>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</si>
  <si>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</si>
  <si>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</si>
  <si>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</si>
  <si>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</si>
  <si>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</si>
  <si>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</si>
  <si>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</si>
  <si>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</si>
  <si>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</si>
  <si>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</si>
  <si>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</si>
  <si>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</si>
  <si>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</si>
  <si>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</si>
  <si>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</si>
  <si>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</si>
  <si>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</si>
  <si>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</si>
  <si>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</si>
  <si>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</si>
  <si>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</si>
  <si>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</si>
  <si>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</si>
  <si>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</si>
  <si>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</si>
  <si>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</si>
  <si>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</si>
  <si>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</si>
  <si>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</si>
  <si>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M_NS3300.VL.0071</t>
  </si>
  <si>
    <t>Год раскрытия информации: 2022 год</t>
  </si>
  <si>
    <t>реклоузер 10 кВ, ПКУ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</si>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</sst>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0" xfId="2" applyNumberFormat="1" applyFont="1"/>
    <xf numFmtId="2" fontId="11" fillId="0" borderId="1" xfId="100" applyNumberFormat="1" applyFont="1" applyFill="1" applyBorder="1" applyAlignment="1">
      <alignment horizontal="right" vertical="center" wrapText="1"/>
    </xf>
    <xf numFmtId="2" fontId="11" fillId="0" borderId="1" xfId="2"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1" t="s">
        <v>561</v>
      </c>
      <c r="B5" s="391"/>
      <c r="C5" s="391"/>
      <c r="D5" s="131"/>
      <c r="E5" s="131"/>
      <c r="F5" s="131"/>
      <c r="G5" s="131"/>
      <c r="H5" s="131"/>
      <c r="I5" s="131"/>
      <c r="J5" s="131"/>
    </row>
    <row r="6" spans="1:22" s="114" customFormat="1" ht="18.75" x14ac:dyDescent="0.3">
      <c r="A6" s="130"/>
      <c r="H6" s="129"/>
    </row>
    <row r="7" spans="1:22"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6" t="s">
        <v>456</v>
      </c>
      <c r="B9" s="396"/>
      <c r="C9" s="39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7" t="s">
        <v>8</v>
      </c>
      <c r="B10" s="397"/>
      <c r="C10" s="39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8" t="s">
        <v>560</v>
      </c>
      <c r="B12" s="398"/>
      <c r="C12" s="39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7" t="s">
        <v>7</v>
      </c>
      <c r="B13" s="397"/>
      <c r="C13" s="397"/>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9" t="s">
        <v>551</v>
      </c>
      <c r="B15" s="399"/>
      <c r="C15" s="39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2" t="s">
        <v>6</v>
      </c>
      <c r="B16" s="392"/>
      <c r="C16" s="39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3" t="s">
        <v>418</v>
      </c>
      <c r="B18" s="394"/>
      <c r="C18" s="39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8"/>
      <c r="B24" s="389"/>
      <c r="C24" s="39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8"/>
      <c r="B39" s="389"/>
      <c r="C39" s="390"/>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540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8"/>
      <c r="B47" s="389"/>
      <c r="C47" s="39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4">
        <f>'6.2. Паспорт фин осв ввод '!AC23</f>
        <v>3.0087288000000001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4">
        <f>'6.2. Паспорт фин осв ввод '!AC29</f>
        <v>2.5072740000000002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I19" sqref="I19:I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30"/>
      <c r="H5" s="149"/>
      <c r="J5" s="149"/>
      <c r="M5" s="149"/>
    </row>
    <row r="6" spans="1:28" s="114" customFormat="1" ht="18.75" x14ac:dyDescent="0.2">
      <c r="A6" s="395" t="s">
        <v>9</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113"/>
      <c r="U8" s="113"/>
      <c r="V8" s="113"/>
      <c r="W8" s="113"/>
      <c r="X8" s="113"/>
      <c r="Y8" s="113"/>
      <c r="Z8" s="113"/>
      <c r="AA8" s="113"/>
      <c r="AB8" s="113"/>
    </row>
    <row r="9" spans="1:28" s="114" customFormat="1" ht="18.75" x14ac:dyDescent="0.2">
      <c r="A9" s="397" t="s">
        <v>8</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407" t="str">
        <f>'1. паспорт местоположение'!A12:C12</f>
        <v>M_NS3300.VL.0071</v>
      </c>
      <c r="B11" s="407"/>
      <c r="C11" s="407"/>
      <c r="D11" s="407"/>
      <c r="E11" s="407"/>
      <c r="F11" s="407"/>
      <c r="G11" s="407"/>
      <c r="H11" s="407"/>
      <c r="I11" s="407"/>
      <c r="J11" s="407"/>
      <c r="K11" s="407"/>
      <c r="L11" s="407"/>
      <c r="M11" s="407"/>
      <c r="N11" s="407"/>
      <c r="O11" s="407"/>
      <c r="P11" s="407"/>
      <c r="Q11" s="407"/>
      <c r="R11" s="407"/>
      <c r="S11" s="407"/>
      <c r="T11" s="113"/>
      <c r="U11" s="113"/>
      <c r="V11" s="113"/>
      <c r="W11" s="113"/>
      <c r="X11" s="113"/>
      <c r="Y11" s="113"/>
      <c r="Z11" s="113"/>
      <c r="AA11" s="113"/>
      <c r="AB11" s="113"/>
    </row>
    <row r="12" spans="1:28" s="114"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4"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203"/>
      <c r="U13" s="203"/>
      <c r="V13" s="203"/>
      <c r="W13" s="203"/>
      <c r="X13" s="203"/>
      <c r="Y13" s="203"/>
      <c r="Z13" s="203"/>
      <c r="AA13" s="203"/>
      <c r="AB13" s="203"/>
    </row>
    <row r="14" spans="1:28" s="135" customFormat="1" ht="18" customHeight="1" x14ac:dyDescent="0.2">
      <c r="A14" s="40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7"/>
      <c r="C14" s="407"/>
      <c r="D14" s="407"/>
      <c r="E14" s="407"/>
      <c r="F14" s="407"/>
      <c r="G14" s="407"/>
      <c r="H14" s="407"/>
      <c r="I14" s="407"/>
      <c r="J14" s="407"/>
      <c r="K14" s="407"/>
      <c r="L14" s="407"/>
      <c r="M14" s="407"/>
      <c r="N14" s="407"/>
      <c r="O14" s="407"/>
      <c r="P14" s="407"/>
      <c r="Q14" s="407"/>
      <c r="R14" s="407"/>
      <c r="S14" s="407"/>
      <c r="T14" s="112"/>
      <c r="U14" s="112"/>
      <c r="V14" s="112"/>
      <c r="W14" s="112"/>
      <c r="X14" s="112"/>
      <c r="Y14" s="112"/>
      <c r="Z14" s="112"/>
      <c r="AA14" s="112"/>
      <c r="AB14" s="112"/>
    </row>
    <row r="15" spans="1:28" s="135"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32"/>
      <c r="U15" s="132"/>
      <c r="V15" s="132"/>
      <c r="W15" s="132"/>
      <c r="X15" s="132"/>
      <c r="Y15" s="132"/>
      <c r="Z15" s="132"/>
      <c r="AA15" s="132"/>
      <c r="AB15" s="132"/>
    </row>
    <row r="16" spans="1:28" s="135"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204"/>
      <c r="U16" s="204"/>
      <c r="V16" s="204"/>
      <c r="W16" s="204"/>
      <c r="X16" s="204"/>
      <c r="Y16" s="204"/>
    </row>
    <row r="17" spans="1:28" s="135"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7"/>
      <c r="U17" s="137"/>
      <c r="V17" s="137"/>
      <c r="W17" s="137"/>
      <c r="X17" s="137"/>
      <c r="Y17" s="137"/>
      <c r="Z17" s="137"/>
      <c r="AA17" s="137"/>
      <c r="AB17" s="137"/>
    </row>
    <row r="18" spans="1:28"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04"/>
      <c r="U18" s="204"/>
      <c r="V18" s="204"/>
      <c r="W18" s="204"/>
      <c r="X18" s="204"/>
      <c r="Y18" s="204"/>
    </row>
    <row r="19" spans="1:28" s="135" customFormat="1" ht="30.75" customHeight="1" x14ac:dyDescent="0.2">
      <c r="A19" s="400" t="s">
        <v>5</v>
      </c>
      <c r="B19" s="400" t="s">
        <v>98</v>
      </c>
      <c r="C19" s="404" t="s">
        <v>289</v>
      </c>
      <c r="D19" s="400" t="s">
        <v>288</v>
      </c>
      <c r="E19" s="400" t="s">
        <v>97</v>
      </c>
      <c r="F19" s="400" t="s">
        <v>96</v>
      </c>
      <c r="G19" s="400" t="s">
        <v>284</v>
      </c>
      <c r="H19" s="401" t="s">
        <v>95</v>
      </c>
      <c r="I19" s="400" t="s">
        <v>94</v>
      </c>
      <c r="J19" s="401" t="s">
        <v>93</v>
      </c>
      <c r="K19" s="400" t="s">
        <v>92</v>
      </c>
      <c r="L19" s="400" t="s">
        <v>91</v>
      </c>
      <c r="M19" s="401" t="s">
        <v>90</v>
      </c>
      <c r="N19" s="400" t="s">
        <v>89</v>
      </c>
      <c r="O19" s="400" t="s">
        <v>88</v>
      </c>
      <c r="P19" s="400" t="s">
        <v>87</v>
      </c>
      <c r="Q19" s="400" t="s">
        <v>287</v>
      </c>
      <c r="R19" s="400"/>
      <c r="S19" s="400" t="s">
        <v>387</v>
      </c>
      <c r="T19" s="204"/>
      <c r="U19" s="204"/>
      <c r="V19" s="204"/>
      <c r="W19" s="204"/>
      <c r="X19" s="204"/>
      <c r="Y19" s="204"/>
    </row>
    <row r="20" spans="1:28" s="135" customFormat="1" ht="157.5" x14ac:dyDescent="0.2">
      <c r="A20" s="400"/>
      <c r="B20" s="400"/>
      <c r="C20" s="405"/>
      <c r="D20" s="400"/>
      <c r="E20" s="400"/>
      <c r="F20" s="400"/>
      <c r="G20" s="400"/>
      <c r="H20" s="401"/>
      <c r="I20" s="400"/>
      <c r="J20" s="401"/>
      <c r="K20" s="400"/>
      <c r="L20" s="400"/>
      <c r="M20" s="401"/>
      <c r="N20" s="400"/>
      <c r="O20" s="400"/>
      <c r="P20" s="400"/>
      <c r="Q20" s="219" t="s">
        <v>285</v>
      </c>
      <c r="R20" s="221" t="s">
        <v>286</v>
      </c>
      <c r="S20" s="400"/>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360" customHeight="1" x14ac:dyDescent="0.2">
      <c r="A22" s="211">
        <v>1</v>
      </c>
      <c r="B22" s="208" t="s">
        <v>541</v>
      </c>
      <c r="C22" s="208" t="s">
        <v>452</v>
      </c>
      <c r="D22" s="208" t="s">
        <v>532</v>
      </c>
      <c r="E22" s="209" t="s">
        <v>542</v>
      </c>
      <c r="F22" s="209" t="s">
        <v>543</v>
      </c>
      <c r="G22" s="209" t="s">
        <v>544</v>
      </c>
      <c r="H22" s="210">
        <v>0.94</v>
      </c>
      <c r="I22" s="208">
        <v>0.27</v>
      </c>
      <c r="J22" s="210">
        <v>0.94</v>
      </c>
      <c r="K22" s="208">
        <v>10</v>
      </c>
      <c r="L22" s="208" t="s">
        <v>539</v>
      </c>
      <c r="M22" s="294" t="s">
        <v>458</v>
      </c>
      <c r="N22" s="294" t="s">
        <v>458</v>
      </c>
      <c r="O22" s="294" t="s">
        <v>458</v>
      </c>
      <c r="P22" s="294" t="s">
        <v>458</v>
      </c>
      <c r="Q22" s="343" t="s">
        <v>545</v>
      </c>
      <c r="R22" s="210" t="s">
        <v>452</v>
      </c>
      <c r="S22" s="298">
        <v>3.18677112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30"/>
    </row>
    <row r="8" spans="1:20" s="114"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396" t="str">
        <f>'2. паспорт  ТП'!A11:S11</f>
        <v>M_NS3300.VL.0071</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34"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35" customFormat="1" ht="43.5" customHeight="1" x14ac:dyDescent="0.2">
      <c r="A16" s="42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23"/>
      <c r="C16" s="423"/>
      <c r="D16" s="423"/>
      <c r="E16" s="423"/>
      <c r="F16" s="423"/>
      <c r="G16" s="423"/>
      <c r="H16" s="423"/>
      <c r="I16" s="423"/>
      <c r="J16" s="423"/>
      <c r="K16" s="423"/>
      <c r="L16" s="423"/>
      <c r="M16" s="423"/>
      <c r="N16" s="423"/>
      <c r="O16" s="423"/>
      <c r="P16" s="423"/>
      <c r="Q16" s="423"/>
      <c r="R16" s="423"/>
      <c r="S16" s="423"/>
      <c r="T16" s="423"/>
    </row>
    <row r="17" spans="1:113" s="135"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35"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113" s="135"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4"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113" ht="46.5" customHeight="1" x14ac:dyDescent="0.25">
      <c r="A21" s="417" t="s">
        <v>5</v>
      </c>
      <c r="B21" s="410" t="s">
        <v>219</v>
      </c>
      <c r="C21" s="411"/>
      <c r="D21" s="414" t="s">
        <v>120</v>
      </c>
      <c r="E21" s="410" t="s">
        <v>426</v>
      </c>
      <c r="F21" s="411"/>
      <c r="G21" s="410" t="s">
        <v>238</v>
      </c>
      <c r="H21" s="411"/>
      <c r="I21" s="410" t="s">
        <v>119</v>
      </c>
      <c r="J21" s="411"/>
      <c r="K21" s="414" t="s">
        <v>118</v>
      </c>
      <c r="L21" s="410" t="s">
        <v>117</v>
      </c>
      <c r="M21" s="411"/>
      <c r="N21" s="410" t="s">
        <v>422</v>
      </c>
      <c r="O21" s="411"/>
      <c r="P21" s="414" t="s">
        <v>116</v>
      </c>
      <c r="Q21" s="420" t="s">
        <v>115</v>
      </c>
      <c r="R21" s="421"/>
      <c r="S21" s="420" t="s">
        <v>114</v>
      </c>
      <c r="T21" s="422"/>
    </row>
    <row r="22" spans="1:113" ht="204.75" customHeight="1" x14ac:dyDescent="0.25">
      <c r="A22" s="418"/>
      <c r="B22" s="412"/>
      <c r="C22" s="413"/>
      <c r="D22" s="416"/>
      <c r="E22" s="412"/>
      <c r="F22" s="413"/>
      <c r="G22" s="412"/>
      <c r="H22" s="413"/>
      <c r="I22" s="412"/>
      <c r="J22" s="413"/>
      <c r="K22" s="415"/>
      <c r="L22" s="412"/>
      <c r="M22" s="413"/>
      <c r="N22" s="412"/>
      <c r="O22" s="413"/>
      <c r="P22" s="415"/>
      <c r="Q22" s="116" t="s">
        <v>113</v>
      </c>
      <c r="R22" s="116" t="s">
        <v>397</v>
      </c>
      <c r="S22" s="116" t="s">
        <v>112</v>
      </c>
      <c r="T22" s="116" t="s">
        <v>111</v>
      </c>
    </row>
    <row r="23" spans="1:113" ht="51.75" customHeight="1" x14ac:dyDescent="0.25">
      <c r="A23" s="419"/>
      <c r="B23" s="116" t="s">
        <v>109</v>
      </c>
      <c r="C23" s="116" t="s">
        <v>110</v>
      </c>
      <c r="D23" s="415"/>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9" t="s">
        <v>432</v>
      </c>
      <c r="C28" s="409"/>
      <c r="D28" s="409"/>
      <c r="E28" s="409"/>
      <c r="F28" s="409"/>
      <c r="G28" s="409"/>
      <c r="H28" s="409"/>
      <c r="I28" s="409"/>
      <c r="J28" s="409"/>
      <c r="K28" s="409"/>
      <c r="L28" s="409"/>
      <c r="M28" s="409"/>
      <c r="N28" s="409"/>
      <c r="O28" s="409"/>
      <c r="P28" s="409"/>
      <c r="Q28" s="409"/>
      <c r="R28" s="40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6" t="s">
        <v>456</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6" t="str">
        <f>'1. паспорт местоположение'!A12:C12</f>
        <v>M_NS3300.VL.0071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4"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35"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4" customFormat="1" ht="21" customHeight="1" x14ac:dyDescent="0.25"/>
    <row r="21" spans="1:27" ht="15.75" customHeight="1" x14ac:dyDescent="0.25">
      <c r="A21" s="414" t="s">
        <v>5</v>
      </c>
      <c r="B21" s="410" t="s">
        <v>406</v>
      </c>
      <c r="C21" s="411"/>
      <c r="D21" s="410" t="s">
        <v>408</v>
      </c>
      <c r="E21" s="411"/>
      <c r="F21" s="420" t="s">
        <v>92</v>
      </c>
      <c r="G21" s="422"/>
      <c r="H21" s="422"/>
      <c r="I21" s="421"/>
      <c r="J21" s="414" t="s">
        <v>409</v>
      </c>
      <c r="K21" s="410" t="s">
        <v>410</v>
      </c>
      <c r="L21" s="411"/>
      <c r="M21" s="410" t="s">
        <v>411</v>
      </c>
      <c r="N21" s="411"/>
      <c r="O21" s="410" t="s">
        <v>399</v>
      </c>
      <c r="P21" s="411"/>
      <c r="Q21" s="410" t="s">
        <v>125</v>
      </c>
      <c r="R21" s="411"/>
      <c r="S21" s="414" t="s">
        <v>124</v>
      </c>
      <c r="T21" s="414" t="s">
        <v>412</v>
      </c>
      <c r="U21" s="414" t="s">
        <v>407</v>
      </c>
      <c r="V21" s="410" t="s">
        <v>123</v>
      </c>
      <c r="W21" s="411"/>
      <c r="X21" s="420" t="s">
        <v>115</v>
      </c>
      <c r="Y21" s="422"/>
      <c r="Z21" s="420" t="s">
        <v>114</v>
      </c>
      <c r="AA21" s="422"/>
    </row>
    <row r="22" spans="1:27" ht="216" customHeight="1" x14ac:dyDescent="0.25">
      <c r="A22" s="416"/>
      <c r="B22" s="412"/>
      <c r="C22" s="413"/>
      <c r="D22" s="412"/>
      <c r="E22" s="413"/>
      <c r="F22" s="420" t="s">
        <v>122</v>
      </c>
      <c r="G22" s="421"/>
      <c r="H22" s="420" t="s">
        <v>121</v>
      </c>
      <c r="I22" s="421"/>
      <c r="J22" s="415"/>
      <c r="K22" s="412"/>
      <c r="L22" s="413"/>
      <c r="M22" s="412"/>
      <c r="N22" s="413"/>
      <c r="O22" s="412"/>
      <c r="P22" s="413"/>
      <c r="Q22" s="412"/>
      <c r="R22" s="413"/>
      <c r="S22" s="415"/>
      <c r="T22" s="415"/>
      <c r="U22" s="415"/>
      <c r="V22" s="412"/>
      <c r="W22" s="413"/>
      <c r="X22" s="116" t="s">
        <v>113</v>
      </c>
      <c r="Y22" s="116" t="s">
        <v>397</v>
      </c>
      <c r="Z22" s="116" t="s">
        <v>112</v>
      </c>
      <c r="AA22" s="116" t="s">
        <v>111</v>
      </c>
    </row>
    <row r="23" spans="1:27" ht="60" customHeight="1" x14ac:dyDescent="0.25">
      <c r="A23" s="415"/>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115" zoomScaleSheetLayoutView="115" workbookViewId="0">
      <selection activeCell="C31" sqref="C31"/>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1" t="str">
        <f>'1. паспорт местоположение'!A5:C5</f>
        <v>Год раскрытия информации: 2022 год</v>
      </c>
      <c r="B5" s="391"/>
      <c r="C5" s="39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7"/>
      <c r="E8" s="147"/>
      <c r="F8" s="147"/>
      <c r="G8" s="147"/>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97" t="s">
        <v>8</v>
      </c>
      <c r="B10" s="397"/>
      <c r="C10" s="39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5"/>
      <c r="B11" s="395"/>
      <c r="C11" s="39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M_NS3300.VL.0071</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7" t="s">
        <v>7</v>
      </c>
      <c r="B13" s="397"/>
      <c r="C13" s="39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8"/>
      <c r="B14" s="408"/>
      <c r="C14" s="408"/>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2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3"/>
      <c r="C15" s="423"/>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7" t="s">
        <v>6</v>
      </c>
      <c r="B16" s="397"/>
      <c r="C16" s="39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2"/>
      <c r="B17" s="402"/>
      <c r="C17" s="402"/>
      <c r="D17" s="136"/>
      <c r="E17" s="136"/>
      <c r="F17" s="136"/>
      <c r="G17" s="136"/>
      <c r="H17" s="136"/>
      <c r="I17" s="136"/>
      <c r="J17" s="136"/>
      <c r="K17" s="136"/>
      <c r="L17" s="136"/>
      <c r="M17" s="136"/>
      <c r="N17" s="136"/>
      <c r="O17" s="136"/>
      <c r="P17" s="136"/>
      <c r="Q17" s="136"/>
      <c r="R17" s="136"/>
    </row>
    <row r="18" spans="1:21" s="135" customFormat="1" ht="27.75" customHeight="1" x14ac:dyDescent="0.2">
      <c r="A18" s="393" t="s">
        <v>392</v>
      </c>
      <c r="B18" s="393"/>
      <c r="C18" s="39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530</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4" t="s">
        <v>60</v>
      </c>
      <c r="C23" s="295"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4" t="s">
        <v>405</v>
      </c>
      <c r="C27" s="373" t="s">
        <v>548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9">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300">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2"/>
      <c r="AB9" s="132"/>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396" t="str">
        <f>'3.3 паспорт описание'!A12:C12</f>
        <v>M_NS3300.VL.0071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2"/>
      <c r="AB12" s="132"/>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71"/>
      <c r="AB13" s="171"/>
    </row>
    <row r="14" spans="1:28" x14ac:dyDescent="0.25">
      <c r="A14" s="396"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2"/>
      <c r="AB15" s="132"/>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72"/>
      <c r="AB16" s="172"/>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72"/>
      <c r="AB17" s="172"/>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72"/>
      <c r="AB18" s="172"/>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72"/>
      <c r="AB19" s="172"/>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72"/>
      <c r="AB20" s="172"/>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72"/>
      <c r="AB21" s="172"/>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3"/>
      <c r="AB22" s="173"/>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9</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4" t="str">
        <f>'3.4. Паспорт надежность'!A11:Z11</f>
        <v>M_NS3300.VL.0071</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4"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33" t="s">
        <v>401</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437" t="s">
        <v>5</v>
      </c>
      <c r="B19" s="437" t="s">
        <v>86</v>
      </c>
      <c r="C19" s="437" t="s">
        <v>85</v>
      </c>
      <c r="D19" s="437" t="s">
        <v>74</v>
      </c>
      <c r="E19" s="438" t="s">
        <v>84</v>
      </c>
      <c r="F19" s="439"/>
      <c r="G19" s="439"/>
      <c r="H19" s="439"/>
      <c r="I19" s="440"/>
      <c r="J19" s="437" t="s">
        <v>83</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L1" zoomScale="55" zoomScaleNormal="100" zoomScaleSheetLayoutView="55" zoomScalePageLayoutView="50" workbookViewId="0">
      <selection activeCell="U34" sqref="U34"/>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7"/>
      <c r="J1" s="337"/>
      <c r="K1" s="25" t="s">
        <v>67</v>
      </c>
      <c r="AR1" s="25" t="s">
        <v>67</v>
      </c>
    </row>
    <row r="2" spans="1:53" s="11" customFormat="1" ht="18.75" customHeight="1" x14ac:dyDescent="0.3">
      <c r="A2" s="15"/>
      <c r="I2" s="337"/>
      <c r="J2" s="337"/>
      <c r="K2" s="13" t="s">
        <v>10</v>
      </c>
      <c r="AR2" s="13" t="s">
        <v>10</v>
      </c>
    </row>
    <row r="3" spans="1:53" s="11" customFormat="1" ht="18.75" x14ac:dyDescent="0.3">
      <c r="A3" s="14"/>
      <c r="I3" s="337"/>
      <c r="J3" s="337"/>
      <c r="K3" s="13" t="s">
        <v>535</v>
      </c>
      <c r="AR3" s="13" t="s">
        <v>536</v>
      </c>
    </row>
    <row r="4" spans="1:53" s="11" customFormat="1" ht="18.75" x14ac:dyDescent="0.3">
      <c r="A4" s="14"/>
      <c r="I4" s="337"/>
      <c r="J4" s="337"/>
      <c r="K4" s="13"/>
    </row>
    <row r="5" spans="1:53" s="11" customFormat="1" ht="18.75" customHeight="1" x14ac:dyDescent="0.2">
      <c r="A5" s="436" t="s">
        <v>561</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53" s="11" customFormat="1" ht="18.75" x14ac:dyDescent="0.3">
      <c r="A6" s="360"/>
      <c r="B6" s="15"/>
      <c r="C6" s="15"/>
      <c r="D6" s="15"/>
      <c r="E6" s="15"/>
      <c r="F6" s="15"/>
      <c r="G6" s="15"/>
      <c r="H6" s="15"/>
      <c r="I6" s="340"/>
      <c r="J6" s="34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53" s="11" customFormat="1" ht="18.75" x14ac:dyDescent="0.2">
      <c r="A8" s="361"/>
      <c r="B8" s="361"/>
      <c r="C8" s="361"/>
      <c r="D8" s="361"/>
      <c r="E8" s="361"/>
      <c r="F8" s="361"/>
      <c r="G8" s="361"/>
      <c r="H8" s="361"/>
      <c r="I8" s="361"/>
      <c r="J8" s="361"/>
      <c r="K8" s="361"/>
      <c r="L8" s="362"/>
      <c r="M8" s="362"/>
      <c r="N8" s="362"/>
      <c r="O8" s="362"/>
      <c r="P8" s="362"/>
      <c r="Q8" s="362"/>
      <c r="R8" s="362"/>
      <c r="S8" s="362"/>
      <c r="T8" s="362"/>
      <c r="U8" s="362"/>
      <c r="V8" s="362"/>
      <c r="W8" s="362"/>
      <c r="X8" s="362"/>
      <c r="Y8" s="36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5" t="s">
        <v>456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53" s="11" customFormat="1" ht="18.75" customHeight="1" x14ac:dyDescent="0.2">
      <c r="A10" s="444" t="s">
        <v>8</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53" s="11" customFormat="1" ht="18.75" x14ac:dyDescent="0.2">
      <c r="A11" s="361"/>
      <c r="B11" s="361"/>
      <c r="C11" s="361"/>
      <c r="D11" s="361"/>
      <c r="E11" s="361"/>
      <c r="F11" s="361"/>
      <c r="G11" s="361"/>
      <c r="H11" s="361"/>
      <c r="I11" s="361"/>
      <c r="J11" s="361"/>
      <c r="K11" s="361"/>
      <c r="L11" s="362"/>
      <c r="M11" s="362"/>
      <c r="N11" s="362"/>
      <c r="O11" s="362"/>
      <c r="P11" s="362"/>
      <c r="Q11" s="362"/>
      <c r="R11" s="362"/>
      <c r="S11" s="362"/>
      <c r="T11" s="362"/>
      <c r="U11" s="362"/>
      <c r="V11" s="362"/>
      <c r="W11" s="362"/>
      <c r="X11" s="362"/>
      <c r="Y11" s="36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5" t="str">
        <f>'1. паспорт местоположение'!A12:C12</f>
        <v>M_NS3300.VL.0071</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53" s="11" customFormat="1" ht="18.75" customHeight="1" x14ac:dyDescent="0.2">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53"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63"/>
      <c r="AA14" s="363"/>
      <c r="AB14" s="363"/>
      <c r="AC14" s="363"/>
      <c r="AD14" s="363"/>
      <c r="AE14" s="363"/>
      <c r="AF14" s="363"/>
      <c r="AG14" s="363"/>
      <c r="AH14" s="363"/>
      <c r="AI14" s="363"/>
      <c r="AJ14" s="363"/>
      <c r="AK14" s="363"/>
      <c r="AL14" s="363"/>
      <c r="AM14" s="363"/>
      <c r="AN14" s="363"/>
      <c r="AO14" s="363"/>
      <c r="AP14" s="363"/>
      <c r="AQ14" s="363"/>
      <c r="AR14" s="363"/>
    </row>
    <row r="15" spans="1:53" s="2" customFormat="1" ht="45.75" customHeight="1" x14ac:dyDescent="0.2">
      <c r="A15" s="44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row>
    <row r="16" spans="1:53" s="2" customFormat="1" ht="15" customHeight="1" x14ac:dyDescent="0.2">
      <c r="A16" s="444" t="s">
        <v>6</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52"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row>
    <row r="18" spans="1:52" s="2" customFormat="1" ht="15" customHeight="1" x14ac:dyDescent="0.2">
      <c r="A18" s="449" t="s">
        <v>537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row>
    <row r="19" spans="1:52" s="328" customFormat="1" ht="18.75" x14ac:dyDescent="0.25">
      <c r="AO19" s="338"/>
      <c r="AP19" s="338"/>
      <c r="AQ19" s="338"/>
      <c r="AR19" s="25"/>
    </row>
    <row r="20" spans="1:52" s="328" customFormat="1" ht="18.75" x14ac:dyDescent="0.3">
      <c r="AO20" s="338"/>
      <c r="AP20" s="338"/>
      <c r="AQ20" s="338"/>
      <c r="AR20" s="13"/>
    </row>
    <row r="21" spans="1:52" s="328" customFormat="1" ht="20.25" customHeight="1" x14ac:dyDescent="0.3">
      <c r="AO21" s="338"/>
      <c r="AP21" s="338"/>
      <c r="AQ21" s="338"/>
      <c r="AR21" s="13"/>
    </row>
    <row r="22" spans="1:52" s="2"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52" s="328" customFormat="1" x14ac:dyDescent="0.25">
      <c r="A23" s="359"/>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row>
    <row r="24" spans="1:52" s="233" customFormat="1" ht="16.5" thickBot="1" x14ac:dyDescent="0.3">
      <c r="A24" s="232" t="s">
        <v>272</v>
      </c>
      <c r="B24" s="232" t="s">
        <v>0</v>
      </c>
      <c r="D24" s="234"/>
      <c r="E24" s="235"/>
      <c r="F24" s="235"/>
      <c r="G24" s="235"/>
      <c r="H24" s="235"/>
      <c r="M24" s="310"/>
    </row>
    <row r="25" spans="1:52" x14ac:dyDescent="0.25">
      <c r="A25" s="236" t="s">
        <v>437</v>
      </c>
      <c r="B25" s="237">
        <f>2507.27*1000</f>
        <v>2507270</v>
      </c>
      <c r="C25" s="233"/>
      <c r="D25" s="233"/>
      <c r="E25" s="233"/>
      <c r="F25" s="233"/>
      <c r="G25" s="233"/>
      <c r="H25" s="233"/>
      <c r="I25" s="233"/>
      <c r="J25" s="233"/>
      <c r="K25" s="233"/>
      <c r="L25" s="233"/>
      <c r="M25" s="310"/>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10"/>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10"/>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47" t="s">
        <v>269</v>
      </c>
      <c r="E28" s="447"/>
      <c r="F28" s="244">
        <f>SUM(B95:AA95)</f>
        <v>1.4445998388291303E-2</v>
      </c>
      <c r="G28" s="233"/>
      <c r="H28" s="233"/>
      <c r="I28" s="233"/>
      <c r="J28" s="233"/>
      <c r="K28" s="245"/>
      <c r="L28" s="233"/>
      <c r="M28" s="310"/>
      <c r="N28" s="311"/>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285962.28583700513</v>
      </c>
      <c r="C29" s="233"/>
      <c r="D29" s="447" t="s">
        <v>267</v>
      </c>
      <c r="E29" s="447"/>
      <c r="F29" s="244">
        <f>IF(SUM(B96:AA96)=0,"не окупается",SUM(B96:AA96))</f>
        <v>1.6063950207779953E-2</v>
      </c>
      <c r="G29" s="233"/>
      <c r="H29" s="233"/>
      <c r="I29" s="233"/>
      <c r="J29" s="233"/>
      <c r="K29" s="245"/>
      <c r="L29" s="233"/>
      <c r="M29" s="310"/>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47" t="s">
        <v>501</v>
      </c>
      <c r="E30" s="447"/>
      <c r="F30" s="248">
        <f>M93</f>
        <v>415807307.36880773</v>
      </c>
      <c r="G30" s="233"/>
      <c r="H30" s="233"/>
      <c r="I30" s="233"/>
      <c r="J30" s="233"/>
      <c r="K30" s="245"/>
      <c r="L30" s="233"/>
      <c r="M30" s="310"/>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47" t="s">
        <v>438</v>
      </c>
      <c r="E31" s="447"/>
      <c r="F31" s="380" t="str">
        <f>IF(F30&gt;0,"да","нет")</f>
        <v>да</v>
      </c>
      <c r="G31" s="233"/>
      <c r="H31" s="233"/>
      <c r="I31" s="233"/>
      <c r="J31" s="233"/>
      <c r="K31" s="245"/>
      <c r="L31" s="233"/>
      <c r="M31" s="310"/>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10606.38245762712</v>
      </c>
      <c r="C32" s="233"/>
      <c r="D32" s="233"/>
      <c r="E32" s="233"/>
      <c r="F32" s="233"/>
      <c r="G32" s="233"/>
      <c r="H32" s="233"/>
      <c r="I32" s="233"/>
      <c r="J32" s="233"/>
      <c r="K32" s="233"/>
      <c r="L32" s="233"/>
      <c r="M32" s="310"/>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10"/>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10"/>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10"/>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10"/>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10"/>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10"/>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10"/>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10"/>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10"/>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10"/>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10"/>
      <c r="N43" s="233"/>
      <c r="O43" s="233"/>
      <c r="P43" s="233"/>
      <c r="Q43" s="233"/>
      <c r="R43" s="233"/>
      <c r="S43" s="233"/>
      <c r="T43" s="233"/>
      <c r="U43" s="233"/>
      <c r="V43" s="233"/>
      <c r="W43" s="233"/>
      <c r="X43" s="233"/>
      <c r="Y43" s="233"/>
      <c r="Z43" s="312"/>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10"/>
      <c r="N44" s="233"/>
      <c r="O44" s="233"/>
      <c r="P44" s="233"/>
      <c r="Q44" s="233"/>
      <c r="R44" s="233"/>
      <c r="S44" s="233"/>
      <c r="T44" s="233"/>
      <c r="U44" s="313"/>
      <c r="V44" s="313"/>
      <c r="W44" s="313"/>
      <c r="X44" s="313"/>
      <c r="Y44" s="313"/>
      <c r="Z44" s="31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10"/>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10"/>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74">
        <f>B47+1</f>
        <v>2022</v>
      </c>
      <c r="D47" s="374">
        <f>C47+1</f>
        <v>2023</v>
      </c>
      <c r="E47" s="374">
        <f t="shared" ref="E47:AZ47" si="0">D47+1</f>
        <v>2024</v>
      </c>
      <c r="F47" s="374">
        <f t="shared" si="0"/>
        <v>2025</v>
      </c>
      <c r="G47" s="374">
        <f t="shared" si="0"/>
        <v>2026</v>
      </c>
      <c r="H47" s="374">
        <f t="shared" si="0"/>
        <v>2027</v>
      </c>
      <c r="I47" s="374">
        <f t="shared" si="0"/>
        <v>2028</v>
      </c>
      <c r="J47" s="374">
        <f t="shared" si="0"/>
        <v>2029</v>
      </c>
      <c r="K47" s="374">
        <f t="shared" si="0"/>
        <v>2030</v>
      </c>
      <c r="L47" s="374">
        <f t="shared" si="0"/>
        <v>2031</v>
      </c>
      <c r="M47" s="375">
        <f t="shared" si="0"/>
        <v>2032</v>
      </c>
      <c r="N47" s="374">
        <f t="shared" si="0"/>
        <v>2033</v>
      </c>
      <c r="O47" s="374">
        <f t="shared" si="0"/>
        <v>2034</v>
      </c>
      <c r="P47" s="374">
        <f t="shared" si="0"/>
        <v>2035</v>
      </c>
      <c r="Q47" s="374">
        <f t="shared" si="0"/>
        <v>2036</v>
      </c>
      <c r="R47" s="374">
        <f t="shared" si="0"/>
        <v>2037</v>
      </c>
      <c r="S47" s="374">
        <f t="shared" si="0"/>
        <v>2038</v>
      </c>
      <c r="T47" s="374">
        <f t="shared" si="0"/>
        <v>2039</v>
      </c>
      <c r="U47" s="374">
        <f t="shared" si="0"/>
        <v>2040</v>
      </c>
      <c r="V47" s="374">
        <f t="shared" si="0"/>
        <v>2041</v>
      </c>
      <c r="W47" s="374">
        <f t="shared" si="0"/>
        <v>2042</v>
      </c>
      <c r="X47" s="374">
        <f t="shared" si="0"/>
        <v>2043</v>
      </c>
      <c r="Y47" s="374">
        <f t="shared" si="0"/>
        <v>2044</v>
      </c>
      <c r="Z47" s="374">
        <f t="shared" si="0"/>
        <v>2045</v>
      </c>
      <c r="AA47" s="374">
        <f t="shared" si="0"/>
        <v>2046</v>
      </c>
      <c r="AB47" s="374">
        <f t="shared" si="0"/>
        <v>2047</v>
      </c>
      <c r="AC47" s="374">
        <f t="shared" si="0"/>
        <v>2048</v>
      </c>
      <c r="AD47" s="374">
        <f t="shared" si="0"/>
        <v>2049</v>
      </c>
      <c r="AE47" s="374">
        <f t="shared" si="0"/>
        <v>2050</v>
      </c>
      <c r="AF47" s="374">
        <f t="shared" si="0"/>
        <v>2051</v>
      </c>
      <c r="AG47" s="374">
        <f t="shared" si="0"/>
        <v>2052</v>
      </c>
      <c r="AH47" s="374">
        <f t="shared" si="0"/>
        <v>2053</v>
      </c>
      <c r="AI47" s="374">
        <f t="shared" si="0"/>
        <v>2054</v>
      </c>
      <c r="AJ47" s="374">
        <f t="shared" si="0"/>
        <v>2055</v>
      </c>
      <c r="AK47" s="374">
        <f t="shared" si="0"/>
        <v>2056</v>
      </c>
      <c r="AL47" s="374">
        <f t="shared" si="0"/>
        <v>2057</v>
      </c>
      <c r="AM47" s="374">
        <f t="shared" si="0"/>
        <v>2058</v>
      </c>
      <c r="AN47" s="374">
        <f t="shared" si="0"/>
        <v>2059</v>
      </c>
      <c r="AO47" s="374">
        <f t="shared" si="0"/>
        <v>2060</v>
      </c>
      <c r="AP47" s="374">
        <f t="shared" si="0"/>
        <v>2061</v>
      </c>
      <c r="AQ47" s="374">
        <f t="shared" si="0"/>
        <v>2062</v>
      </c>
      <c r="AR47" s="374">
        <f t="shared" si="0"/>
        <v>2063</v>
      </c>
      <c r="AS47" s="374">
        <f t="shared" si="0"/>
        <v>2064</v>
      </c>
      <c r="AT47" s="374">
        <f t="shared" si="0"/>
        <v>2065</v>
      </c>
      <c r="AU47" s="374">
        <f t="shared" si="0"/>
        <v>2066</v>
      </c>
      <c r="AV47" s="374">
        <f t="shared" si="0"/>
        <v>2067</v>
      </c>
      <c r="AW47" s="374">
        <f t="shared" si="0"/>
        <v>2068</v>
      </c>
      <c r="AX47" s="374">
        <f t="shared" si="0"/>
        <v>2069</v>
      </c>
      <c r="AY47" s="374">
        <f t="shared" si="0"/>
        <v>2070</v>
      </c>
      <c r="AZ47" s="374">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14">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2655642.6</v>
      </c>
      <c r="C50" s="265">
        <f>C51*1000</f>
        <v>0</v>
      </c>
      <c r="D50" s="265">
        <f t="shared" ref="D50:AZ50" si="2">D51*1000</f>
        <v>15633984.515583334</v>
      </c>
      <c r="E50" s="265">
        <f t="shared" si="2"/>
        <v>16103028.885733332</v>
      </c>
      <c r="F50" s="265">
        <f t="shared" si="2"/>
        <v>16586146.242633332</v>
      </c>
      <c r="G50" s="265">
        <f t="shared" si="2"/>
        <v>17083722.903566666</v>
      </c>
      <c r="H50" s="265">
        <f t="shared" si="2"/>
        <v>17596234.590673663</v>
      </c>
      <c r="I50" s="265">
        <f t="shared" si="2"/>
        <v>18124121.628393877</v>
      </c>
      <c r="J50" s="265">
        <f t="shared" si="2"/>
        <v>18667845.277245693</v>
      </c>
      <c r="K50" s="265">
        <f t="shared" si="2"/>
        <v>19227880.635563064</v>
      </c>
      <c r="L50" s="265">
        <f t="shared" si="2"/>
        <v>19804717.054629955</v>
      </c>
      <c r="M50" s="376">
        <f t="shared" si="2"/>
        <v>20385250.255017169</v>
      </c>
      <c r="N50" s="265">
        <f t="shared" si="2"/>
        <v>20996807.762667686</v>
      </c>
      <c r="O50" s="265">
        <f t="shared" si="2"/>
        <v>21626711.995547719</v>
      </c>
      <c r="P50" s="265">
        <f t="shared" si="2"/>
        <v>22275513.355414156</v>
      </c>
      <c r="Q50" s="265">
        <f t="shared" si="2"/>
        <v>22943778.756076578</v>
      </c>
      <c r="R50" s="265">
        <f t="shared" si="2"/>
        <v>23632092.11875888</v>
      </c>
      <c r="S50" s="265">
        <f t="shared" si="2"/>
        <v>24341054.882321641</v>
      </c>
      <c r="T50" s="265">
        <f t="shared" si="2"/>
        <v>25071286.52879129</v>
      </c>
      <c r="U50" s="265">
        <f t="shared" si="2"/>
        <v>25823425.124655031</v>
      </c>
      <c r="V50" s="265">
        <f t="shared" si="2"/>
        <v>26598127.878394682</v>
      </c>
      <c r="W50" s="265">
        <f t="shared" si="2"/>
        <v>27396071.714746527</v>
      </c>
      <c r="X50" s="265">
        <f t="shared" si="2"/>
        <v>28217953.866188925</v>
      </c>
      <c r="Y50" s="265">
        <f t="shared" si="2"/>
        <v>29064492.482174598</v>
      </c>
      <c r="Z50" s="265">
        <f t="shared" si="2"/>
        <v>29936427.256639831</v>
      </c>
      <c r="AA50" s="265">
        <f t="shared" si="2"/>
        <v>30834520.074339028</v>
      </c>
      <c r="AB50" s="265">
        <f t="shared" si="2"/>
        <v>31759555.676569197</v>
      </c>
      <c r="AC50" s="265">
        <f t="shared" si="2"/>
        <v>32712342.346866272</v>
      </c>
      <c r="AD50" s="265">
        <f t="shared" si="2"/>
        <v>33693712.617272265</v>
      </c>
      <c r="AE50" s="265">
        <f t="shared" si="2"/>
        <v>34704523.995790429</v>
      </c>
      <c r="AF50" s="265">
        <f t="shared" si="2"/>
        <v>35745659.715664141</v>
      </c>
      <c r="AG50" s="265">
        <f t="shared" si="2"/>
        <v>36818029.507134072</v>
      </c>
      <c r="AH50" s="265">
        <f t="shared" si="2"/>
        <v>37922570.392348096</v>
      </c>
      <c r="AI50" s="265">
        <f t="shared" si="2"/>
        <v>39060247.504118539</v>
      </c>
      <c r="AJ50" s="265">
        <f t="shared" si="2"/>
        <v>40232054.929242089</v>
      </c>
      <c r="AK50" s="265">
        <f t="shared" si="2"/>
        <v>41439016.577119365</v>
      </c>
      <c r="AL50" s="265">
        <f t="shared" si="2"/>
        <v>42682187.074432932</v>
      </c>
      <c r="AM50" s="265">
        <f t="shared" si="2"/>
        <v>43962652.686665922</v>
      </c>
      <c r="AN50" s="265">
        <f t="shared" si="2"/>
        <v>45281532.267265916</v>
      </c>
      <c r="AO50" s="265">
        <f t="shared" si="2"/>
        <v>46639978.235283881</v>
      </c>
      <c r="AP50" s="265">
        <f t="shared" si="2"/>
        <v>48039177.582342401</v>
      </c>
      <c r="AQ50" s="265">
        <f t="shared" si="2"/>
        <v>49480352.909812674</v>
      </c>
      <c r="AR50" s="265">
        <f t="shared" si="2"/>
        <v>50896719.754120268</v>
      </c>
      <c r="AS50" s="265">
        <f t="shared" si="2"/>
        <v>52423621.346743889</v>
      </c>
      <c r="AT50" s="265">
        <f t="shared" si="2"/>
        <v>53996329.987146199</v>
      </c>
      <c r="AU50" s="265">
        <f t="shared" si="2"/>
        <v>55616219.8867606</v>
      </c>
      <c r="AV50" s="265">
        <f t="shared" si="2"/>
        <v>57284706.483363405</v>
      </c>
      <c r="AW50" s="265">
        <f t="shared" si="2"/>
        <v>59003247.677864313</v>
      </c>
      <c r="AX50" s="265">
        <f t="shared" si="2"/>
        <v>60773345.108200245</v>
      </c>
      <c r="AY50" s="265">
        <f t="shared" si="2"/>
        <v>62596545.461446248</v>
      </c>
      <c r="AZ50" s="265">
        <f t="shared" si="2"/>
        <v>64474441.825289652</v>
      </c>
    </row>
    <row r="51" spans="1:52" x14ac:dyDescent="0.25">
      <c r="A51" s="233" t="s">
        <v>511</v>
      </c>
      <c r="B51" s="233">
        <v>2655.6426000000001</v>
      </c>
      <c r="C51" s="377">
        <v>0</v>
      </c>
      <c r="D51" s="377">
        <v>15633.984515583334</v>
      </c>
      <c r="E51" s="377">
        <v>16103.028885733333</v>
      </c>
      <c r="F51" s="377">
        <v>16586.146242633331</v>
      </c>
      <c r="G51" s="377">
        <v>17083.722903566668</v>
      </c>
      <c r="H51" s="377">
        <v>17596.234590673663</v>
      </c>
      <c r="I51" s="377">
        <v>18124.121628393877</v>
      </c>
      <c r="J51" s="377">
        <v>18667.845277245691</v>
      </c>
      <c r="K51" s="377">
        <v>19227.880635563066</v>
      </c>
      <c r="L51" s="377">
        <v>19804.717054629957</v>
      </c>
      <c r="M51" s="378">
        <v>20385.25025501717</v>
      </c>
      <c r="N51" s="377">
        <v>20996.807762667686</v>
      </c>
      <c r="O51" s="377">
        <v>21626.711995547721</v>
      </c>
      <c r="P51" s="377">
        <v>22275.513355414158</v>
      </c>
      <c r="Q51" s="377">
        <v>22943.778756076579</v>
      </c>
      <c r="R51" s="377">
        <v>23632.092118758879</v>
      </c>
      <c r="S51" s="377">
        <v>24341.054882321641</v>
      </c>
      <c r="T51" s="377">
        <v>25071.28652879129</v>
      </c>
      <c r="U51" s="377">
        <v>25823.42512465503</v>
      </c>
      <c r="V51" s="377">
        <v>26598.127878394684</v>
      </c>
      <c r="W51" s="377">
        <v>27396.071714746526</v>
      </c>
      <c r="X51" s="377">
        <v>28217.953866188924</v>
      </c>
      <c r="Y51" s="377">
        <v>29064.492482174599</v>
      </c>
      <c r="Z51" s="377">
        <v>29936.427256639832</v>
      </c>
      <c r="AA51" s="377">
        <v>30834.520074339027</v>
      </c>
      <c r="AB51" s="233">
        <v>31759.555676569198</v>
      </c>
      <c r="AC51" s="233">
        <v>32712.342346866273</v>
      </c>
      <c r="AD51" s="233">
        <v>33693.712617272264</v>
      </c>
      <c r="AE51" s="233">
        <v>34704.523995790427</v>
      </c>
      <c r="AF51" s="233">
        <v>35745.659715664144</v>
      </c>
      <c r="AG51" s="233">
        <v>36818.029507134073</v>
      </c>
      <c r="AH51" s="233">
        <v>37922.570392348098</v>
      </c>
      <c r="AI51" s="233">
        <v>39060.247504118539</v>
      </c>
      <c r="AJ51" s="233">
        <v>40232.054929242091</v>
      </c>
      <c r="AK51" s="233">
        <v>41439.016577119364</v>
      </c>
      <c r="AL51" s="233">
        <v>42682.187074432935</v>
      </c>
      <c r="AM51" s="233">
        <v>43962.652686665926</v>
      </c>
      <c r="AN51" s="233">
        <v>45281.532267265917</v>
      </c>
      <c r="AO51" s="233">
        <v>46639.978235283881</v>
      </c>
      <c r="AP51" s="233">
        <v>48039.177582342403</v>
      </c>
      <c r="AQ51" s="233">
        <v>49480.352909812675</v>
      </c>
      <c r="AR51" s="233">
        <v>50896.719754120269</v>
      </c>
      <c r="AS51" s="233">
        <v>52423.621346743887</v>
      </c>
      <c r="AT51" s="233">
        <v>53996.3299871462</v>
      </c>
      <c r="AU51" s="233">
        <v>55616.219886760598</v>
      </c>
      <c r="AV51" s="233">
        <v>57284.706483363407</v>
      </c>
      <c r="AW51" s="233">
        <v>59003.24767786431</v>
      </c>
      <c r="AX51" s="233">
        <v>60773.345108200243</v>
      </c>
      <c r="AY51" s="233">
        <v>62596.545461446251</v>
      </c>
      <c r="AZ51" s="233">
        <v>64474.44182528965</v>
      </c>
    </row>
    <row r="52" spans="1:52" x14ac:dyDescent="0.25">
      <c r="A52" s="339" t="s">
        <v>512</v>
      </c>
      <c r="B52" s="339">
        <v>0</v>
      </c>
      <c r="C52" s="339">
        <v>0</v>
      </c>
      <c r="D52" s="339">
        <v>337.43549728766601</v>
      </c>
      <c r="E52" s="339">
        <v>337.55558917997041</v>
      </c>
      <c r="F52" s="339">
        <v>337.55558917997041</v>
      </c>
      <c r="G52" s="339">
        <v>337.55558917997041</v>
      </c>
      <c r="H52" s="339">
        <v>337.55558917997041</v>
      </c>
      <c r="I52" s="339">
        <v>337.55558917997041</v>
      </c>
      <c r="J52" s="339">
        <v>368.24246092360397</v>
      </c>
      <c r="K52" s="339">
        <v>368.24246092360397</v>
      </c>
      <c r="L52" s="339">
        <v>368.24246092360397</v>
      </c>
      <c r="M52" s="339">
        <v>368.24246092360397</v>
      </c>
      <c r="N52" s="339">
        <v>368.24246092360397</v>
      </c>
      <c r="O52" s="339">
        <v>368.24246092360397</v>
      </c>
      <c r="P52" s="339">
        <v>398.9293326672377</v>
      </c>
      <c r="Q52" s="339">
        <v>398.9293326672377</v>
      </c>
      <c r="R52" s="339">
        <v>398.9293326672377</v>
      </c>
      <c r="S52" s="339">
        <v>398.9293326672377</v>
      </c>
      <c r="T52" s="339">
        <v>398.9293326672377</v>
      </c>
      <c r="U52" s="339">
        <v>398.9293326672377</v>
      </c>
      <c r="V52" s="339">
        <v>429.61620441087132</v>
      </c>
      <c r="W52" s="339">
        <v>429.61620441087132</v>
      </c>
      <c r="X52" s="339">
        <v>429.61620441087132</v>
      </c>
      <c r="Y52" s="339">
        <v>429.61620441087132</v>
      </c>
      <c r="Z52" s="339">
        <v>429.61620441087132</v>
      </c>
      <c r="AA52" s="339">
        <v>429.61620441087132</v>
      </c>
      <c r="AB52" s="339">
        <v>429.61620441087132</v>
      </c>
      <c r="AC52" s="339">
        <v>429.61620441087132</v>
      </c>
      <c r="AD52" s="339">
        <v>429.61620441087132</v>
      </c>
      <c r="AE52" s="339">
        <v>429.61620441087132</v>
      </c>
      <c r="AF52" s="339">
        <v>429.61620441087132</v>
      </c>
      <c r="AG52" s="339">
        <v>429.61620441087132</v>
      </c>
      <c r="AH52" s="339">
        <v>429.61620441087132</v>
      </c>
      <c r="AI52" s="339">
        <v>429.61620441087132</v>
      </c>
      <c r="AJ52" s="339">
        <v>429.61620441087132</v>
      </c>
      <c r="AK52" s="339">
        <v>429.61620441087132</v>
      </c>
      <c r="AL52" s="339">
        <v>429.61620441087132</v>
      </c>
      <c r="AM52" s="339">
        <v>429.61620441087132</v>
      </c>
      <c r="AN52" s="339">
        <v>429.61620441087132</v>
      </c>
      <c r="AO52" s="339">
        <v>429.61620441087132</v>
      </c>
      <c r="AP52" s="339">
        <v>429.61620441087132</v>
      </c>
      <c r="AQ52" s="339">
        <v>429.61620441087132</v>
      </c>
      <c r="AR52" s="339">
        <v>429.61620441087132</v>
      </c>
      <c r="AS52" s="339">
        <v>429.61620441087132</v>
      </c>
      <c r="AT52" s="339">
        <v>429.61620441087132</v>
      </c>
      <c r="AU52" s="339">
        <v>429.61620441087132</v>
      </c>
      <c r="AV52" s="339">
        <v>429.61620441087132</v>
      </c>
      <c r="AW52" s="339">
        <v>429.61620441087132</v>
      </c>
      <c r="AX52" s="339">
        <v>429.61620441087132</v>
      </c>
      <c r="AY52" s="339">
        <v>429.61620441087132</v>
      </c>
      <c r="AZ52" s="339">
        <v>429.61620441087132</v>
      </c>
    </row>
    <row r="53" spans="1:52" x14ac:dyDescent="0.25">
      <c r="A53" s="233" t="s">
        <v>513</v>
      </c>
      <c r="B53" s="233">
        <v>0</v>
      </c>
      <c r="C53" s="233">
        <v>0</v>
      </c>
      <c r="D53" s="233">
        <v>12.515531300000001</v>
      </c>
      <c r="E53" s="233">
        <v>12.891017120000001</v>
      </c>
      <c r="F53" s="233">
        <v>13.277768840000002</v>
      </c>
      <c r="G53" s="233">
        <v>13.676095720000001</v>
      </c>
      <c r="H53" s="233">
        <v>14.086378591599999</v>
      </c>
      <c r="I53" s="233">
        <v>14.508969949348002</v>
      </c>
      <c r="J53" s="233">
        <v>14.944239047828441</v>
      </c>
      <c r="K53" s="233">
        <v>15.392566219263294</v>
      </c>
      <c r="L53" s="233">
        <v>15.854343205841193</v>
      </c>
      <c r="M53" s="233">
        <v>32.659947004032858</v>
      </c>
      <c r="N53" s="233">
        <v>33.639745414153843</v>
      </c>
      <c r="O53" s="233">
        <v>34.648937776578464</v>
      </c>
      <c r="P53" s="233">
        <v>35.688405909875819</v>
      </c>
      <c r="Q53" s="233">
        <v>36.759058087172093</v>
      </c>
      <c r="R53" s="233">
        <v>37.861829829787261</v>
      </c>
      <c r="S53" s="233">
        <v>38.997684724680873</v>
      </c>
      <c r="T53" s="233">
        <v>40.167615266421301</v>
      </c>
      <c r="U53" s="233">
        <v>41.37264372441394</v>
      </c>
      <c r="V53" s="233">
        <v>42.613823036146364</v>
      </c>
      <c r="W53" s="233">
        <v>87.784475454461514</v>
      </c>
      <c r="X53" s="233">
        <v>90.418009718095362</v>
      </c>
      <c r="Y53" s="233">
        <v>93.130550009638242</v>
      </c>
      <c r="Z53" s="233">
        <v>95.924466509927385</v>
      </c>
      <c r="AA53" s="233">
        <v>98.802200505225201</v>
      </c>
      <c r="AB53" s="233">
        <v>101.76626652038196</v>
      </c>
      <c r="AC53" s="233">
        <v>104.81925451599342</v>
      </c>
      <c r="AD53" s="233">
        <v>107.96383215147323</v>
      </c>
      <c r="AE53" s="233">
        <v>111.20274711601742</v>
      </c>
      <c r="AF53" s="233">
        <v>114.53882952949795</v>
      </c>
      <c r="AG53" s="233">
        <v>117.97499441538289</v>
      </c>
      <c r="AH53" s="233">
        <v>121.51424424784439</v>
      </c>
      <c r="AI53" s="233">
        <v>125.15967157527972</v>
      </c>
      <c r="AJ53" s="233">
        <v>128.91446172253811</v>
      </c>
      <c r="AK53" s="233">
        <v>132.78189557421425</v>
      </c>
      <c r="AL53" s="233">
        <v>136.76535244144068</v>
      </c>
      <c r="AM53" s="233">
        <v>140.86831301468391</v>
      </c>
      <c r="AN53" s="233">
        <v>145.09436240512446</v>
      </c>
      <c r="AO53" s="233">
        <v>149.44719327727816</v>
      </c>
      <c r="AP53" s="233">
        <v>153.93060907559649</v>
      </c>
      <c r="AQ53" s="233">
        <v>158.54852734786439</v>
      </c>
      <c r="AR53" s="233">
        <v>163.30498316830034</v>
      </c>
      <c r="AS53" s="233">
        <v>168.20413266334938</v>
      </c>
      <c r="AT53" s="233">
        <v>173.25025664324986</v>
      </c>
      <c r="AU53" s="233">
        <v>178.44776434254737</v>
      </c>
      <c r="AV53" s="233">
        <v>183.80119727282377</v>
      </c>
      <c r="AW53" s="233">
        <v>189.3152331910085</v>
      </c>
      <c r="AX53" s="233">
        <v>194.99469018673875</v>
      </c>
      <c r="AY53" s="233">
        <v>200.84453089234091</v>
      </c>
      <c r="AZ53" s="233">
        <v>206.86986681911117</v>
      </c>
    </row>
    <row r="54" spans="1:52" x14ac:dyDescent="0.25">
      <c r="A54" s="233"/>
      <c r="B54" s="233"/>
      <c r="C54" s="233"/>
      <c r="D54" s="233"/>
      <c r="E54" s="233"/>
      <c r="F54" s="233"/>
      <c r="G54" s="233"/>
      <c r="H54" s="233"/>
      <c r="I54" s="233"/>
      <c r="J54" s="233"/>
      <c r="K54" s="233"/>
      <c r="L54" s="233"/>
      <c r="M54" s="310"/>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15"/>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16">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7">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7">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7">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8">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9"/>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16">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2655642.6</v>
      </c>
      <c r="C64" s="275">
        <v>0</v>
      </c>
      <c r="D64" s="275">
        <v>15633984.515583334</v>
      </c>
      <c r="E64" s="275">
        <v>16103028.885733332</v>
      </c>
      <c r="F64" s="275">
        <v>16586146.242633332</v>
      </c>
      <c r="G64" s="275">
        <v>17083722.903566666</v>
      </c>
      <c r="H64" s="275">
        <v>17596234.590673663</v>
      </c>
      <c r="I64" s="275">
        <v>18124121.628393877</v>
      </c>
      <c r="J64" s="275">
        <v>18667845.277245693</v>
      </c>
      <c r="K64" s="275">
        <v>19227880.635563064</v>
      </c>
      <c r="L64" s="275">
        <v>19804717.054629955</v>
      </c>
      <c r="M64" s="320">
        <v>20385250.255017169</v>
      </c>
      <c r="N64" s="275">
        <v>20996807.762667686</v>
      </c>
      <c r="O64" s="275">
        <v>21626711.995547719</v>
      </c>
      <c r="P64" s="275">
        <v>22275513.355414156</v>
      </c>
      <c r="Q64" s="275">
        <v>22943778.756076578</v>
      </c>
      <c r="R64" s="275">
        <v>23632092.11875888</v>
      </c>
      <c r="S64" s="275">
        <v>24341054.882321641</v>
      </c>
      <c r="T64" s="275">
        <v>25071286.52879129</v>
      </c>
      <c r="U64" s="275">
        <v>25823425.124655031</v>
      </c>
      <c r="V64" s="275">
        <v>26598127.878394682</v>
      </c>
      <c r="W64" s="275">
        <v>27396071.714746527</v>
      </c>
      <c r="X64" s="275">
        <v>28217953.866188925</v>
      </c>
      <c r="Y64" s="275">
        <v>29064492.482174598</v>
      </c>
      <c r="Z64" s="275">
        <v>29936427.256639831</v>
      </c>
      <c r="AA64" s="275">
        <v>30834520.074339028</v>
      </c>
      <c r="AB64" s="275">
        <v>31759555.676569197</v>
      </c>
      <c r="AC64" s="275">
        <v>32712342.346866272</v>
      </c>
      <c r="AD64" s="275">
        <v>33693712.617272265</v>
      </c>
      <c r="AE64" s="275">
        <v>34704523.995790429</v>
      </c>
      <c r="AF64" s="275">
        <v>35745659.715664141</v>
      </c>
      <c r="AG64" s="275">
        <v>36818029.507134072</v>
      </c>
      <c r="AH64" s="275">
        <v>37922570.392348096</v>
      </c>
      <c r="AI64" s="275">
        <v>39060247.504118539</v>
      </c>
      <c r="AJ64" s="275">
        <v>40232054.929242089</v>
      </c>
      <c r="AK64" s="275">
        <v>41439016.577119365</v>
      </c>
      <c r="AL64" s="275">
        <v>42682187.074432932</v>
      </c>
      <c r="AM64" s="275">
        <v>43962652.686665922</v>
      </c>
      <c r="AN64" s="275">
        <v>45281532.267265916</v>
      </c>
      <c r="AO64" s="275">
        <v>46639978.235283881</v>
      </c>
      <c r="AP64" s="275">
        <v>48039177.582342401</v>
      </c>
      <c r="AQ64" s="275">
        <v>49480352.909812674</v>
      </c>
      <c r="AR64" s="275">
        <v>50896719.754120268</v>
      </c>
      <c r="AS64" s="275">
        <v>52423621.346743889</v>
      </c>
      <c r="AT64" s="275">
        <v>53996329.987146199</v>
      </c>
      <c r="AU64" s="275">
        <v>55616219.8867606</v>
      </c>
      <c r="AV64" s="275">
        <v>57284706.483363405</v>
      </c>
      <c r="AW64" s="275">
        <v>59003247.677864313</v>
      </c>
      <c r="AX64" s="275">
        <v>60773345.108200245</v>
      </c>
      <c r="AY64" s="275">
        <v>62596545.461446248</v>
      </c>
      <c r="AZ64" s="275">
        <v>64474441.825289652</v>
      </c>
    </row>
    <row r="65" spans="1:52" x14ac:dyDescent="0.25">
      <c r="A65" s="268" t="s">
        <v>257</v>
      </c>
      <c r="B65" s="276">
        <v>0</v>
      </c>
      <c r="C65" s="276">
        <v>0</v>
      </c>
      <c r="D65" s="276">
        <v>-351177.00889463222</v>
      </c>
      <c r="E65" s="276">
        <v>-351045.39060675463</v>
      </c>
      <c r="F65" s="276">
        <v>-350821.54690166988</v>
      </c>
      <c r="G65" s="276">
        <v>-350607.5126542123</v>
      </c>
      <c r="H65" s="276">
        <v>-350403.61060302582</v>
      </c>
      <c r="I65" s="276">
        <v>-350210.1394723038</v>
      </c>
      <c r="J65" s="276">
        <v>-376033.23570121394</v>
      </c>
      <c r="K65" s="276">
        <v>-375861.57458209089</v>
      </c>
      <c r="L65" s="276">
        <v>-375701.31161139422</v>
      </c>
      <c r="M65" s="321">
        <v>-389391.74932850577</v>
      </c>
      <c r="N65" s="276">
        <v>-389670.48756420152</v>
      </c>
      <c r="O65" s="276">
        <v>-389974.13592896814</v>
      </c>
      <c r="P65" s="276">
        <v>-416309.26523823186</v>
      </c>
      <c r="Q65" s="276">
        <v>-416664.99819187273</v>
      </c>
      <c r="R65" s="276">
        <v>-417047.95111612289</v>
      </c>
      <c r="S65" s="276">
        <v>-417458.94061010052</v>
      </c>
      <c r="T65" s="276">
        <v>-417898.80777089752</v>
      </c>
      <c r="U65" s="276">
        <v>-418368.41892851837</v>
      </c>
      <c r="V65" s="276">
        <v>-444874.48991442175</v>
      </c>
      <c r="W65" s="276">
        <v>-482603.10442824813</v>
      </c>
      <c r="X65" s="276">
        <v>-484283.31372624292</v>
      </c>
      <c r="Y65" s="276">
        <v>-486030.47728517756</v>
      </c>
      <c r="Z65" s="276">
        <v>-487846.6037328802</v>
      </c>
      <c r="AA65" s="276">
        <v>-489733.76195601403</v>
      </c>
      <c r="AB65" s="276">
        <v>-491694.08290784177</v>
      </c>
      <c r="AC65" s="276">
        <v>-493729.76147022436</v>
      </c>
      <c r="AD65" s="276">
        <v>-495843.0583714784</v>
      </c>
      <c r="AE65" s="276">
        <v>-498036.30216177012</v>
      </c>
      <c r="AF65" s="276">
        <v>-500311.89124777057</v>
      </c>
      <c r="AG65" s="276">
        <v>-502672.29598835099</v>
      </c>
      <c r="AH65" s="276">
        <v>-505120.06085314893</v>
      </c>
      <c r="AI65" s="276">
        <v>-507657.80664589076</v>
      </c>
      <c r="AJ65" s="276">
        <v>-510288.2327944148</v>
      </c>
      <c r="AK65" s="276">
        <v>-513014.11970939458</v>
      </c>
      <c r="AL65" s="276">
        <v>-515838.33121382375</v>
      </c>
      <c r="AM65" s="276">
        <v>-518763.81704538577</v>
      </c>
      <c r="AN65" s="276">
        <v>-521793.61543389474</v>
      </c>
      <c r="AO65" s="276">
        <v>-524930.85575605894</v>
      </c>
      <c r="AP65" s="276">
        <v>-528178.76126988803</v>
      </c>
      <c r="AQ65" s="276">
        <v>-531540.65193113196</v>
      </c>
      <c r="AR65" s="276">
        <v>-535019.94729421323</v>
      </c>
      <c r="AS65" s="276">
        <v>-538620.16950018704</v>
      </c>
      <c r="AT65" s="276">
        <v>-542344.94635434006</v>
      </c>
      <c r="AU65" s="276">
        <v>-546198.0144961176</v>
      </c>
      <c r="AV65" s="276">
        <v>-550183.22266414843</v>
      </c>
      <c r="AW65" s="276">
        <v>-554304.53505922016</v>
      </c>
      <c r="AX65" s="276">
        <v>-558566.03480814421</v>
      </c>
      <c r="AY65" s="276">
        <v>-562971.92753153574</v>
      </c>
      <c r="AZ65" s="276">
        <v>-567526.54501862929</v>
      </c>
    </row>
    <row r="66" spans="1:52" x14ac:dyDescent="0.25">
      <c r="A66" s="277" t="s">
        <v>519</v>
      </c>
      <c r="B66" s="276">
        <v>0</v>
      </c>
      <c r="C66" s="276">
        <v>0</v>
      </c>
      <c r="D66" s="276">
        <v>-285962.28583700513</v>
      </c>
      <c r="E66" s="276">
        <v>-286064.05862709362</v>
      </c>
      <c r="F66" s="276">
        <v>-286064.05862709362</v>
      </c>
      <c r="G66" s="276">
        <v>-286064.05862709362</v>
      </c>
      <c r="H66" s="276">
        <v>-286064.05862709362</v>
      </c>
      <c r="I66" s="276">
        <v>-286064.05862709362</v>
      </c>
      <c r="J66" s="276">
        <v>-312069.88213864743</v>
      </c>
      <c r="K66" s="276">
        <v>-312069.88213864743</v>
      </c>
      <c r="L66" s="276">
        <v>-312069.88213864743</v>
      </c>
      <c r="M66" s="321">
        <v>-312069.88213864743</v>
      </c>
      <c r="N66" s="276">
        <v>-312069.88213864743</v>
      </c>
      <c r="O66" s="276">
        <v>-312069.88213864743</v>
      </c>
      <c r="P66" s="276">
        <v>-338075.70565020147</v>
      </c>
      <c r="Q66" s="276">
        <v>-338075.70565020147</v>
      </c>
      <c r="R66" s="276">
        <v>-338075.70565020147</v>
      </c>
      <c r="S66" s="276">
        <v>-338075.70565020147</v>
      </c>
      <c r="T66" s="276">
        <v>-338075.70565020147</v>
      </c>
      <c r="U66" s="276">
        <v>-338075.70565020147</v>
      </c>
      <c r="V66" s="276">
        <v>-364081.52916175534</v>
      </c>
      <c r="W66" s="276">
        <v>-364081.52916175534</v>
      </c>
      <c r="X66" s="276">
        <v>-364081.52916175534</v>
      </c>
      <c r="Y66" s="276">
        <v>-364081.52916175534</v>
      </c>
      <c r="Z66" s="276">
        <v>-364081.52916175534</v>
      </c>
      <c r="AA66" s="276">
        <v>-364081.52916175534</v>
      </c>
      <c r="AB66" s="276">
        <v>-364081.52916175534</v>
      </c>
      <c r="AC66" s="276">
        <v>-364081.52916175534</v>
      </c>
      <c r="AD66" s="276">
        <v>-364081.52916175534</v>
      </c>
      <c r="AE66" s="276">
        <v>-364081.52916175534</v>
      </c>
      <c r="AF66" s="276">
        <v>-364081.52916175534</v>
      </c>
      <c r="AG66" s="276">
        <v>-364081.52916175534</v>
      </c>
      <c r="AH66" s="276">
        <v>-364081.52916175534</v>
      </c>
      <c r="AI66" s="276">
        <v>-364081.52916175534</v>
      </c>
      <c r="AJ66" s="276">
        <v>-364081.52916175534</v>
      </c>
      <c r="AK66" s="276">
        <v>-364081.52916175534</v>
      </c>
      <c r="AL66" s="276">
        <v>-364081.52916175534</v>
      </c>
      <c r="AM66" s="276">
        <v>-364081.52916175534</v>
      </c>
      <c r="AN66" s="276">
        <v>-364081.52916175534</v>
      </c>
      <c r="AO66" s="276">
        <v>-364081.52916175534</v>
      </c>
      <c r="AP66" s="276">
        <v>-364081.52916175534</v>
      </c>
      <c r="AQ66" s="276">
        <v>-364081.52916175534</v>
      </c>
      <c r="AR66" s="276">
        <v>-364081.52916175534</v>
      </c>
      <c r="AS66" s="276">
        <v>-364081.52916175534</v>
      </c>
      <c r="AT66" s="276">
        <v>-364081.52916175534</v>
      </c>
      <c r="AU66" s="276">
        <v>-364081.52916175534</v>
      </c>
      <c r="AV66" s="276">
        <v>-364081.52916175534</v>
      </c>
      <c r="AW66" s="276">
        <v>-364081.52916175534</v>
      </c>
      <c r="AX66" s="276">
        <v>-364081.52916175534</v>
      </c>
      <c r="AY66" s="276">
        <v>-364081.52916175534</v>
      </c>
      <c r="AZ66" s="276">
        <v>-364081.52916175534</v>
      </c>
    </row>
    <row r="67" spans="1:52" x14ac:dyDescent="0.25">
      <c r="A67" s="277" t="str">
        <f>A32</f>
        <v>Прочие расходы при эксплуатации объекта, руб. без НДС</v>
      </c>
      <c r="B67" s="276">
        <v>0</v>
      </c>
      <c r="C67" s="276">
        <v>0</v>
      </c>
      <c r="D67" s="276">
        <v>-10606.38245762712</v>
      </c>
      <c r="E67" s="276">
        <v>-10924.590779661017</v>
      </c>
      <c r="F67" s="276">
        <v>-11252.346474576274</v>
      </c>
      <c r="G67" s="276">
        <v>-11589.911627118645</v>
      </c>
      <c r="H67" s="276">
        <v>-11937.608975932204</v>
      </c>
      <c r="I67" s="276">
        <v>-12295.737245210172</v>
      </c>
      <c r="J67" s="276">
        <v>-12664.609362566476</v>
      </c>
      <c r="K67" s="276">
        <v>-13044.547643443469</v>
      </c>
      <c r="L67" s="276">
        <v>-13435.884072746774</v>
      </c>
      <c r="M67" s="321">
        <v>-27677.921189858356</v>
      </c>
      <c r="N67" s="276">
        <v>-28508.258825554105</v>
      </c>
      <c r="O67" s="276">
        <v>-29363.506590320736</v>
      </c>
      <c r="P67" s="276">
        <v>-30244.411788030353</v>
      </c>
      <c r="Q67" s="276">
        <v>-31151.744141671268</v>
      </c>
      <c r="R67" s="276">
        <v>-32086.296465921409</v>
      </c>
      <c r="S67" s="276">
        <v>-33048.885359899046</v>
      </c>
      <c r="T67" s="276">
        <v>-34040.351920696019</v>
      </c>
      <c r="U67" s="276">
        <v>-35061.562478316897</v>
      </c>
      <c r="V67" s="276">
        <v>-36113.409352666415</v>
      </c>
      <c r="W67" s="276">
        <v>-74393.62326649281</v>
      </c>
      <c r="X67" s="276">
        <v>-76625.431964487594</v>
      </c>
      <c r="Y67" s="276">
        <v>-78924.194923422241</v>
      </c>
      <c r="Z67" s="276">
        <v>-81291.920771124904</v>
      </c>
      <c r="AA67" s="276">
        <v>-83730.678394258648</v>
      </c>
      <c r="AB67" s="276">
        <v>-86242.598746086413</v>
      </c>
      <c r="AC67" s="276">
        <v>-88829.876708469004</v>
      </c>
      <c r="AD67" s="276">
        <v>-91494.773009723081</v>
      </c>
      <c r="AE67" s="276">
        <v>-94239.61620001476</v>
      </c>
      <c r="AF67" s="276">
        <v>-97066.80468601521</v>
      </c>
      <c r="AG67" s="276">
        <v>-99978.808826595676</v>
      </c>
      <c r="AH67" s="276">
        <v>-102978.17309139355</v>
      </c>
      <c r="AI67" s="276">
        <v>-106067.51828413535</v>
      </c>
      <c r="AJ67" s="276">
        <v>-109249.54383265942</v>
      </c>
      <c r="AK67" s="276">
        <v>-112527.03014763921</v>
      </c>
      <c r="AL67" s="276">
        <v>-115902.84105206838</v>
      </c>
      <c r="AM67" s="276">
        <v>-119379.92628363043</v>
      </c>
      <c r="AN67" s="276">
        <v>-122961.32407213938</v>
      </c>
      <c r="AO67" s="276">
        <v>-126650.16379430353</v>
      </c>
      <c r="AP67" s="276">
        <v>-130449.66870813264</v>
      </c>
      <c r="AQ67" s="276">
        <v>-134363.15876937661</v>
      </c>
      <c r="AR67" s="276">
        <v>-138394.05353245791</v>
      </c>
      <c r="AS67" s="276">
        <v>-142545.8751384317</v>
      </c>
      <c r="AT67" s="276">
        <v>-146822.25139258464</v>
      </c>
      <c r="AU67" s="276">
        <v>-151226.91893436218</v>
      </c>
      <c r="AV67" s="276">
        <v>-155763.72650239302</v>
      </c>
      <c r="AW67" s="276">
        <v>-160436.63829746484</v>
      </c>
      <c r="AX67" s="276">
        <v>-165249.73744638878</v>
      </c>
      <c r="AY67" s="276">
        <v>-170207.22956978044</v>
      </c>
      <c r="AZ67" s="276">
        <v>-175313.44645687388</v>
      </c>
    </row>
    <row r="68" spans="1:52" x14ac:dyDescent="0.25">
      <c r="A68" s="277" t="s">
        <v>439</v>
      </c>
      <c r="B68" s="276"/>
      <c r="C68" s="276"/>
      <c r="D68" s="276"/>
      <c r="E68" s="276"/>
      <c r="F68" s="276"/>
      <c r="G68" s="276"/>
      <c r="H68" s="276"/>
      <c r="I68" s="276"/>
      <c r="J68" s="276"/>
      <c r="K68" s="276"/>
      <c r="L68" s="276"/>
      <c r="M68" s="321"/>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21">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21">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-54608.340600000003</v>
      </c>
      <c r="E71" s="276">
        <v>-54056.741200000004</v>
      </c>
      <c r="F71" s="276">
        <v>-53505.141800000005</v>
      </c>
      <c r="G71" s="276">
        <v>-52953.542400000013</v>
      </c>
      <c r="H71" s="276">
        <v>-52401.943000000007</v>
      </c>
      <c r="I71" s="276">
        <v>-51850.3436</v>
      </c>
      <c r="J71" s="276">
        <v>-51298.744200000008</v>
      </c>
      <c r="K71" s="276">
        <v>-50747.144800000002</v>
      </c>
      <c r="L71" s="276">
        <v>-50195.54540000001</v>
      </c>
      <c r="M71" s="276">
        <v>-49643.946000000004</v>
      </c>
      <c r="N71" s="276">
        <v>-49092.346600000004</v>
      </c>
      <c r="O71" s="276">
        <v>-48540.747200000005</v>
      </c>
      <c r="P71" s="276">
        <v>-47989.147800000006</v>
      </c>
      <c r="Q71" s="276">
        <v>-47437.5484</v>
      </c>
      <c r="R71" s="276">
        <v>-46885.949000000008</v>
      </c>
      <c r="S71" s="276">
        <v>-46334.349600000001</v>
      </c>
      <c r="T71" s="276">
        <v>-45782.750200000002</v>
      </c>
      <c r="U71" s="276">
        <v>-45231.150800000003</v>
      </c>
      <c r="V71" s="276">
        <v>-44679.551399999997</v>
      </c>
      <c r="W71" s="276">
        <v>-44127.951999999997</v>
      </c>
      <c r="X71" s="276">
        <v>-43576.352599999998</v>
      </c>
      <c r="Y71" s="276">
        <v>-43024.753199999999</v>
      </c>
      <c r="Z71" s="276">
        <v>-42473.1538</v>
      </c>
      <c r="AA71" s="276">
        <v>-41921.554400000001</v>
      </c>
      <c r="AB71" s="276">
        <v>-41369.955000000002</v>
      </c>
      <c r="AC71" s="276">
        <v>-40818.355600000003</v>
      </c>
      <c r="AD71" s="276">
        <v>-40266.756200000003</v>
      </c>
      <c r="AE71" s="276">
        <v>-39715.156800000004</v>
      </c>
      <c r="AF71" s="276">
        <v>-39163.557400000005</v>
      </c>
      <c r="AG71" s="276">
        <v>-38611.958000000006</v>
      </c>
      <c r="AH71" s="276">
        <v>-38060.358600000007</v>
      </c>
      <c r="AI71" s="276">
        <v>-37508.759200000008</v>
      </c>
      <c r="AJ71" s="276">
        <v>-36957.159800000009</v>
      </c>
      <c r="AK71" s="276">
        <v>-36405.560400000009</v>
      </c>
      <c r="AL71" s="276">
        <v>-35853.96100000001</v>
      </c>
      <c r="AM71" s="276">
        <v>-35302.361600000018</v>
      </c>
      <c r="AN71" s="276">
        <v>-34750.762200000019</v>
      </c>
      <c r="AO71" s="276">
        <v>-34199.16280000002</v>
      </c>
      <c r="AP71" s="276">
        <v>-33647.563400000021</v>
      </c>
      <c r="AQ71" s="276">
        <v>-33095.964000000022</v>
      </c>
      <c r="AR71" s="276">
        <v>-32544.364600000019</v>
      </c>
      <c r="AS71" s="276">
        <v>-31992.76520000002</v>
      </c>
      <c r="AT71" s="276">
        <v>-31441.165800000021</v>
      </c>
      <c r="AU71" s="276">
        <v>-30889.566400000022</v>
      </c>
      <c r="AV71" s="276">
        <v>-30337.967000000022</v>
      </c>
      <c r="AW71" s="276">
        <v>-29786.367600000023</v>
      </c>
      <c r="AX71" s="276">
        <v>-29234.768200000024</v>
      </c>
      <c r="AY71" s="276">
        <v>-28683.168800000025</v>
      </c>
      <c r="AZ71" s="276">
        <v>-28131.569400000026</v>
      </c>
    </row>
    <row r="72" spans="1:52" x14ac:dyDescent="0.25">
      <c r="A72" s="278" t="s">
        <v>443</v>
      </c>
      <c r="B72" s="275">
        <v>2655642.6</v>
      </c>
      <c r="C72" s="275">
        <v>0</v>
      </c>
      <c r="D72" s="275">
        <v>15282807.506688703</v>
      </c>
      <c r="E72" s="275">
        <v>15751983.495126577</v>
      </c>
      <c r="F72" s="275">
        <v>16235324.695731662</v>
      </c>
      <c r="G72" s="275">
        <v>16733115.390912455</v>
      </c>
      <c r="H72" s="275">
        <v>17245830.980070636</v>
      </c>
      <c r="I72" s="275">
        <v>17773911.488921575</v>
      </c>
      <c r="J72" s="275">
        <v>18291812.041544478</v>
      </c>
      <c r="K72" s="275">
        <v>18852019.060980972</v>
      </c>
      <c r="L72" s="275">
        <v>19429015.74301856</v>
      </c>
      <c r="M72" s="320">
        <v>19995858.505688664</v>
      </c>
      <c r="N72" s="275">
        <v>20607137.275103483</v>
      </c>
      <c r="O72" s="275">
        <v>21236737.859618749</v>
      </c>
      <c r="P72" s="275">
        <v>21859204.090175923</v>
      </c>
      <c r="Q72" s="275">
        <v>22527113.757884704</v>
      </c>
      <c r="R72" s="275">
        <v>23215044.167642757</v>
      </c>
      <c r="S72" s="275">
        <v>23923595.941711541</v>
      </c>
      <c r="T72" s="275">
        <v>24653387.721020393</v>
      </c>
      <c r="U72" s="275">
        <v>25405056.705726512</v>
      </c>
      <c r="V72" s="275">
        <v>26153253.388480261</v>
      </c>
      <c r="W72" s="275">
        <v>26913468.610318281</v>
      </c>
      <c r="X72" s="275">
        <v>27733670.552462682</v>
      </c>
      <c r="Y72" s="275">
        <v>28578462.004889421</v>
      </c>
      <c r="Z72" s="275">
        <v>29448580.652906951</v>
      </c>
      <c r="AA72" s="275">
        <v>30344786.312383015</v>
      </c>
      <c r="AB72" s="275">
        <v>31267861.593661357</v>
      </c>
      <c r="AC72" s="275">
        <v>32218612.585396048</v>
      </c>
      <c r="AD72" s="275">
        <v>33197869.558900788</v>
      </c>
      <c r="AE72" s="275">
        <v>34206487.693628661</v>
      </c>
      <c r="AF72" s="275">
        <v>35245347.824416369</v>
      </c>
      <c r="AG72" s="275">
        <v>36315357.211145721</v>
      </c>
      <c r="AH72" s="275">
        <v>37417450.33149495</v>
      </c>
      <c r="AI72" s="275">
        <v>38552589.697472647</v>
      </c>
      <c r="AJ72" s="275">
        <v>39721766.696447678</v>
      </c>
      <c r="AK72" s="275">
        <v>40926002.45740997</v>
      </c>
      <c r="AL72" s="275">
        <v>42166348.743219107</v>
      </c>
      <c r="AM72" s="275">
        <v>43443888.869620539</v>
      </c>
      <c r="AN72" s="275">
        <v>44759738.651832022</v>
      </c>
      <c r="AO72" s="275">
        <v>46115047.379527822</v>
      </c>
      <c r="AP72" s="275">
        <v>47510998.821072511</v>
      </c>
      <c r="AQ72" s="275">
        <v>48948812.257881545</v>
      </c>
      <c r="AR72" s="275">
        <v>50361699.806826055</v>
      </c>
      <c r="AS72" s="275">
        <v>51885001.177243702</v>
      </c>
      <c r="AT72" s="275">
        <v>53453985.040791862</v>
      </c>
      <c r="AU72" s="275">
        <v>55070021.872264482</v>
      </c>
      <c r="AV72" s="275">
        <v>56734523.260699257</v>
      </c>
      <c r="AW72" s="275">
        <v>58448943.142805092</v>
      </c>
      <c r="AX72" s="275">
        <v>60214779.073392101</v>
      </c>
      <c r="AY72" s="275">
        <v>62033573.533914715</v>
      </c>
      <c r="AZ72" s="275">
        <v>63906915.280271024</v>
      </c>
    </row>
    <row r="73" spans="1:52" x14ac:dyDescent="0.25">
      <c r="A73" s="277" t="s">
        <v>252</v>
      </c>
      <c r="B73" s="276">
        <v>0</v>
      </c>
      <c r="C73" s="276">
        <v>0</v>
      </c>
      <c r="D73" s="276">
        <v>-50145.4</v>
      </c>
      <c r="E73" s="276">
        <v>-50145.4</v>
      </c>
      <c r="F73" s="276">
        <v>-50145.4</v>
      </c>
      <c r="G73" s="276">
        <v>-50145.4</v>
      </c>
      <c r="H73" s="276">
        <v>-50145.4</v>
      </c>
      <c r="I73" s="276">
        <v>-50145.4</v>
      </c>
      <c r="J73" s="276">
        <v>-50145.4</v>
      </c>
      <c r="K73" s="276">
        <v>-50145.4</v>
      </c>
      <c r="L73" s="276">
        <v>-50145.4</v>
      </c>
      <c r="M73" s="276">
        <v>-50145.4</v>
      </c>
      <c r="N73" s="276">
        <v>-50145.4</v>
      </c>
      <c r="O73" s="276">
        <v>-50145.4</v>
      </c>
      <c r="P73" s="276">
        <v>-50145.4</v>
      </c>
      <c r="Q73" s="276">
        <v>-50145.4</v>
      </c>
      <c r="R73" s="276">
        <v>-50145.4</v>
      </c>
      <c r="S73" s="276">
        <v>-50145.4</v>
      </c>
      <c r="T73" s="276">
        <v>-50145.4</v>
      </c>
      <c r="U73" s="276">
        <v>-50145.4</v>
      </c>
      <c r="V73" s="276">
        <v>-50145.4</v>
      </c>
      <c r="W73" s="276">
        <v>-50145.4</v>
      </c>
      <c r="X73" s="276">
        <v>-50145.4</v>
      </c>
      <c r="Y73" s="276">
        <v>-50145.4</v>
      </c>
      <c r="Z73" s="276">
        <v>-50145.4</v>
      </c>
      <c r="AA73" s="276">
        <v>-50145.4</v>
      </c>
      <c r="AB73" s="276">
        <v>-50145.4</v>
      </c>
      <c r="AC73" s="276">
        <v>-50145.4</v>
      </c>
      <c r="AD73" s="276">
        <v>-50145.4</v>
      </c>
      <c r="AE73" s="276">
        <v>-50145.4</v>
      </c>
      <c r="AF73" s="276">
        <v>-50145.4</v>
      </c>
      <c r="AG73" s="276">
        <v>-50145.4</v>
      </c>
      <c r="AH73" s="276">
        <v>-50145.4</v>
      </c>
      <c r="AI73" s="276">
        <v>-50145.4</v>
      </c>
      <c r="AJ73" s="276">
        <v>-50145.4</v>
      </c>
      <c r="AK73" s="276">
        <v>-50145.4</v>
      </c>
      <c r="AL73" s="276">
        <v>-50145.4</v>
      </c>
      <c r="AM73" s="276">
        <v>-50145.4</v>
      </c>
      <c r="AN73" s="276">
        <v>-50145.4</v>
      </c>
      <c r="AO73" s="276">
        <v>-50145.4</v>
      </c>
      <c r="AP73" s="276">
        <v>-50145.4</v>
      </c>
      <c r="AQ73" s="276">
        <v>-50145.4</v>
      </c>
      <c r="AR73" s="276">
        <v>-50145.4</v>
      </c>
      <c r="AS73" s="276">
        <v>-50145.4</v>
      </c>
      <c r="AT73" s="276">
        <v>-50145.4</v>
      </c>
      <c r="AU73" s="276">
        <v>-50145.4</v>
      </c>
      <c r="AV73" s="276">
        <v>-50145.4</v>
      </c>
      <c r="AW73" s="276">
        <v>-50145.4</v>
      </c>
      <c r="AX73" s="276">
        <v>-50145.4</v>
      </c>
      <c r="AY73" s="276">
        <v>-50145.4</v>
      </c>
      <c r="AZ73" s="276">
        <v>-50145.4</v>
      </c>
    </row>
    <row r="74" spans="1:52" x14ac:dyDescent="0.25">
      <c r="A74" s="278" t="s">
        <v>520</v>
      </c>
      <c r="B74" s="275">
        <v>2655642.6</v>
      </c>
      <c r="C74" s="275">
        <v>0</v>
      </c>
      <c r="D74" s="275">
        <v>15232662.106688702</v>
      </c>
      <c r="E74" s="275">
        <v>15701838.095126577</v>
      </c>
      <c r="F74" s="275">
        <v>16185179.295731662</v>
      </c>
      <c r="G74" s="275">
        <v>16682969.990912454</v>
      </c>
      <c r="H74" s="275">
        <v>17195685.580070637</v>
      </c>
      <c r="I74" s="275">
        <v>17723766.088921577</v>
      </c>
      <c r="J74" s="275">
        <v>18241666.64154448</v>
      </c>
      <c r="K74" s="275">
        <v>18801873.660980973</v>
      </c>
      <c r="L74" s="275">
        <v>19378870.343018562</v>
      </c>
      <c r="M74" s="320">
        <v>19945713.105688665</v>
      </c>
      <c r="N74" s="275">
        <v>20556991.875103485</v>
      </c>
      <c r="O74" s="275">
        <v>21186592.459618751</v>
      </c>
      <c r="P74" s="275">
        <v>21809058.690175924</v>
      </c>
      <c r="Q74" s="275">
        <v>22476968.357884705</v>
      </c>
      <c r="R74" s="275">
        <v>23164898.767642759</v>
      </c>
      <c r="S74" s="275">
        <v>23873450.541711543</v>
      </c>
      <c r="T74" s="275">
        <v>24603242.321020395</v>
      </c>
      <c r="U74" s="275">
        <v>25354911.305726513</v>
      </c>
      <c r="V74" s="275">
        <v>26103107.988480262</v>
      </c>
      <c r="W74" s="275">
        <v>26863323.210318282</v>
      </c>
      <c r="X74" s="275">
        <v>27683525.152462684</v>
      </c>
      <c r="Y74" s="275">
        <v>28528316.604889423</v>
      </c>
      <c r="Z74" s="275">
        <v>29398435.252906952</v>
      </c>
      <c r="AA74" s="275">
        <v>30294640.912383016</v>
      </c>
      <c r="AB74" s="275">
        <v>31217716.193661358</v>
      </c>
      <c r="AC74" s="275">
        <v>32168467.185396049</v>
      </c>
      <c r="AD74" s="275">
        <v>33147724.15890079</v>
      </c>
      <c r="AE74" s="275">
        <v>34156342.293628663</v>
      </c>
      <c r="AF74" s="275">
        <v>35195202.424416371</v>
      </c>
      <c r="AG74" s="275">
        <v>36265211.811145723</v>
      </c>
      <c r="AH74" s="275">
        <v>37367304.931494951</v>
      </c>
      <c r="AI74" s="275">
        <v>38502444.297472648</v>
      </c>
      <c r="AJ74" s="275">
        <v>39671621.296447679</v>
      </c>
      <c r="AK74" s="275">
        <v>40875857.057409972</v>
      </c>
      <c r="AL74" s="275">
        <v>42116203.343219109</v>
      </c>
      <c r="AM74" s="275">
        <v>43393743.469620541</v>
      </c>
      <c r="AN74" s="275">
        <v>44709593.251832023</v>
      </c>
      <c r="AO74" s="275">
        <v>46064901.979527824</v>
      </c>
      <c r="AP74" s="275">
        <v>47460853.421072513</v>
      </c>
      <c r="AQ74" s="275">
        <v>48898666.857881546</v>
      </c>
      <c r="AR74" s="275">
        <v>50311554.406826057</v>
      </c>
      <c r="AS74" s="275">
        <v>51834855.777243704</v>
      </c>
      <c r="AT74" s="275">
        <v>53403839.640791863</v>
      </c>
      <c r="AU74" s="275">
        <v>55019876.472264484</v>
      </c>
      <c r="AV74" s="275">
        <v>56684377.860699259</v>
      </c>
      <c r="AW74" s="275">
        <v>58398797.742805094</v>
      </c>
      <c r="AX74" s="275">
        <v>60164633.673392102</v>
      </c>
      <c r="AY74" s="275">
        <v>61983428.133914717</v>
      </c>
      <c r="AZ74" s="275">
        <v>63856769.880271025</v>
      </c>
    </row>
    <row r="75" spans="1:52" x14ac:dyDescent="0.25">
      <c r="A75" s="277" t="s">
        <v>521</v>
      </c>
      <c r="B75" s="276">
        <v>0</v>
      </c>
      <c r="C75" s="276">
        <v>0</v>
      </c>
      <c r="D75" s="276">
        <v>0</v>
      </c>
      <c r="E75" s="276">
        <v>0</v>
      </c>
      <c r="F75" s="276">
        <v>0</v>
      </c>
      <c r="G75" s="276">
        <v>0</v>
      </c>
      <c r="H75" s="276">
        <v>0</v>
      </c>
      <c r="I75" s="276">
        <v>0</v>
      </c>
      <c r="J75" s="276">
        <v>0</v>
      </c>
      <c r="K75" s="276">
        <v>0</v>
      </c>
      <c r="L75" s="276">
        <v>0</v>
      </c>
      <c r="M75" s="321">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2655642.6</v>
      </c>
      <c r="C76" s="275">
        <v>0</v>
      </c>
      <c r="D76" s="275">
        <v>15232662.106688702</v>
      </c>
      <c r="E76" s="275">
        <v>15701838.095126577</v>
      </c>
      <c r="F76" s="275">
        <v>16185179.295731662</v>
      </c>
      <c r="G76" s="275">
        <v>16682969.990912454</v>
      </c>
      <c r="H76" s="275">
        <v>17195685.580070637</v>
      </c>
      <c r="I76" s="275">
        <v>17723766.088921577</v>
      </c>
      <c r="J76" s="275">
        <v>18241666.64154448</v>
      </c>
      <c r="K76" s="275">
        <v>18801873.660980973</v>
      </c>
      <c r="L76" s="275">
        <v>19378870.343018562</v>
      </c>
      <c r="M76" s="320">
        <v>19945713.105688665</v>
      </c>
      <c r="N76" s="275">
        <v>20556991.875103485</v>
      </c>
      <c r="O76" s="275">
        <v>21186592.459618751</v>
      </c>
      <c r="P76" s="275">
        <v>21809058.690175924</v>
      </c>
      <c r="Q76" s="275">
        <v>22476968.357884705</v>
      </c>
      <c r="R76" s="275">
        <v>23164898.767642759</v>
      </c>
      <c r="S76" s="275">
        <v>23873450.541711543</v>
      </c>
      <c r="T76" s="275">
        <v>24603242.321020395</v>
      </c>
      <c r="U76" s="275">
        <v>25354911.305726513</v>
      </c>
      <c r="V76" s="275">
        <v>26103107.988480262</v>
      </c>
      <c r="W76" s="275">
        <v>26863323.210318282</v>
      </c>
      <c r="X76" s="275">
        <v>27683525.152462684</v>
      </c>
      <c r="Y76" s="275">
        <v>28528316.604889423</v>
      </c>
      <c r="Z76" s="275">
        <v>29398435.252906952</v>
      </c>
      <c r="AA76" s="275">
        <v>30294640.912383016</v>
      </c>
      <c r="AB76" s="275">
        <v>31217716.193661358</v>
      </c>
      <c r="AC76" s="275">
        <v>32168467.185396049</v>
      </c>
      <c r="AD76" s="275">
        <v>33147724.15890079</v>
      </c>
      <c r="AE76" s="275">
        <v>34156342.293628663</v>
      </c>
      <c r="AF76" s="275">
        <v>35195202.424416371</v>
      </c>
      <c r="AG76" s="275">
        <v>36265211.811145723</v>
      </c>
      <c r="AH76" s="275">
        <v>37367304.931494951</v>
      </c>
      <c r="AI76" s="275">
        <v>38502444.297472648</v>
      </c>
      <c r="AJ76" s="275">
        <v>39671621.296447679</v>
      </c>
      <c r="AK76" s="275">
        <v>40875857.057409972</v>
      </c>
      <c r="AL76" s="275">
        <v>42116203.343219109</v>
      </c>
      <c r="AM76" s="275">
        <v>43393743.469620541</v>
      </c>
      <c r="AN76" s="275">
        <v>44709593.251832023</v>
      </c>
      <c r="AO76" s="275">
        <v>46064901.979527824</v>
      </c>
      <c r="AP76" s="275">
        <v>47460853.421072513</v>
      </c>
      <c r="AQ76" s="275">
        <v>48898666.857881546</v>
      </c>
      <c r="AR76" s="275">
        <v>50311554.406826057</v>
      </c>
      <c r="AS76" s="275">
        <v>51834855.777243704</v>
      </c>
      <c r="AT76" s="275">
        <v>53403839.640791863</v>
      </c>
      <c r="AU76" s="275">
        <v>55019876.472264484</v>
      </c>
      <c r="AV76" s="275">
        <v>56684377.860699259</v>
      </c>
      <c r="AW76" s="275">
        <v>58398797.742805094</v>
      </c>
      <c r="AX76" s="275">
        <v>60164633.673392102</v>
      </c>
      <c r="AY76" s="275">
        <v>61983428.133914717</v>
      </c>
      <c r="AZ76" s="275">
        <v>63856769.880271025</v>
      </c>
    </row>
    <row r="77" spans="1:52" x14ac:dyDescent="0.25">
      <c r="A77" s="277" t="s">
        <v>251</v>
      </c>
      <c r="B77" s="276">
        <v>-531128.52</v>
      </c>
      <c r="C77" s="276">
        <v>0</v>
      </c>
      <c r="D77" s="276">
        <v>-3046532.4213377405</v>
      </c>
      <c r="E77" s="276">
        <v>-3140367.6190253156</v>
      </c>
      <c r="F77" s="276">
        <v>-3237035.8591463324</v>
      </c>
      <c r="G77" s="276">
        <v>-3336593.9981824909</v>
      </c>
      <c r="H77" s="276">
        <v>-3439137.1160141276</v>
      </c>
      <c r="I77" s="276">
        <v>-3544753.2177843153</v>
      </c>
      <c r="J77" s="276">
        <v>-3648333.3283088962</v>
      </c>
      <c r="K77" s="276">
        <v>-3760374.7321961951</v>
      </c>
      <c r="L77" s="276">
        <v>-3875774.0686037126</v>
      </c>
      <c r="M77" s="321">
        <v>-3989142.6211377331</v>
      </c>
      <c r="N77" s="276">
        <v>-4111398.3750206972</v>
      </c>
      <c r="O77" s="276">
        <v>-4237318.4919237504</v>
      </c>
      <c r="P77" s="276">
        <v>-4361811.7380351853</v>
      </c>
      <c r="Q77" s="276">
        <v>-4495393.6715769414</v>
      </c>
      <c r="R77" s="276">
        <v>-4632979.7535285521</v>
      </c>
      <c r="S77" s="276">
        <v>-4774690.1083423086</v>
      </c>
      <c r="T77" s="276">
        <v>-4920648.4642040795</v>
      </c>
      <c r="U77" s="276">
        <v>-5070982.261145303</v>
      </c>
      <c r="V77" s="276">
        <v>-5220621.5976960529</v>
      </c>
      <c r="W77" s="276">
        <v>-5372664.6420636568</v>
      </c>
      <c r="X77" s="276">
        <v>-5536705.0304925367</v>
      </c>
      <c r="Y77" s="276">
        <v>-5705663.3209778853</v>
      </c>
      <c r="Z77" s="276">
        <v>-5879687.050581391</v>
      </c>
      <c r="AA77" s="276">
        <v>-6058928.1824766034</v>
      </c>
      <c r="AB77" s="276">
        <v>-6243543.2387322718</v>
      </c>
      <c r="AC77" s="276">
        <v>-6433693.4370792098</v>
      </c>
      <c r="AD77" s="276">
        <v>-6629544.831780158</v>
      </c>
      <c r="AE77" s="276">
        <v>-6831268.4587257328</v>
      </c>
      <c r="AF77" s="276">
        <v>-7039040.4848832749</v>
      </c>
      <c r="AG77" s="276">
        <v>-7253042.3622291451</v>
      </c>
      <c r="AH77" s="276">
        <v>-7473460.9862989904</v>
      </c>
      <c r="AI77" s="276">
        <v>-7700488.8594945297</v>
      </c>
      <c r="AJ77" s="276">
        <v>-7934324.2592895366</v>
      </c>
      <c r="AK77" s="276">
        <v>-8175171.4114819951</v>
      </c>
      <c r="AL77" s="276">
        <v>-8423240.6686438229</v>
      </c>
      <c r="AM77" s="276">
        <v>-8678748.6939241085</v>
      </c>
      <c r="AN77" s="276">
        <v>-8941918.650366405</v>
      </c>
      <c r="AO77" s="276">
        <v>-9212980.3959055655</v>
      </c>
      <c r="AP77" s="276">
        <v>-9492170.6842145026</v>
      </c>
      <c r="AQ77" s="276">
        <v>-9779733.3715763092</v>
      </c>
      <c r="AR77" s="276">
        <v>-10062310.881365212</v>
      </c>
      <c r="AS77" s="276">
        <v>-10366971.155448742</v>
      </c>
      <c r="AT77" s="276">
        <v>-10680767.928158373</v>
      </c>
      <c r="AU77" s="276">
        <v>-11003975.294452898</v>
      </c>
      <c r="AV77" s="276">
        <v>-11336875.572139852</v>
      </c>
      <c r="AW77" s="276">
        <v>-11679759.54856102</v>
      </c>
      <c r="AX77" s="276">
        <v>-12032926.734678421</v>
      </c>
      <c r="AY77" s="276">
        <v>-12396685.626782944</v>
      </c>
      <c r="AZ77" s="276">
        <v>-12771353.976054206</v>
      </c>
    </row>
    <row r="78" spans="1:52" ht="16.5" thickBot="1" x14ac:dyDescent="0.3">
      <c r="A78" s="279" t="s">
        <v>254</v>
      </c>
      <c r="B78" s="280">
        <v>2124514.08</v>
      </c>
      <c r="C78" s="280">
        <v>0</v>
      </c>
      <c r="D78" s="280">
        <v>12186129.685350962</v>
      </c>
      <c r="E78" s="280">
        <v>12561470.476101261</v>
      </c>
      <c r="F78" s="280">
        <v>12948143.436585329</v>
      </c>
      <c r="G78" s="280">
        <v>13346375.992729964</v>
      </c>
      <c r="H78" s="280">
        <v>13756548.46405651</v>
      </c>
      <c r="I78" s="280">
        <v>14179012.871137261</v>
      </c>
      <c r="J78" s="280">
        <v>14593333.313235585</v>
      </c>
      <c r="K78" s="280">
        <v>15041498.928784778</v>
      </c>
      <c r="L78" s="280">
        <v>15503096.274414849</v>
      </c>
      <c r="M78" s="322">
        <v>15956570.484550932</v>
      </c>
      <c r="N78" s="280">
        <v>16445593.500082787</v>
      </c>
      <c r="O78" s="280">
        <v>16949273.967695002</v>
      </c>
      <c r="P78" s="280">
        <v>17447246.952140741</v>
      </c>
      <c r="Q78" s="280">
        <v>17981574.686307766</v>
      </c>
      <c r="R78" s="280">
        <v>18531919.014114209</v>
      </c>
      <c r="S78" s="280">
        <v>19098760.433369234</v>
      </c>
      <c r="T78" s="280">
        <v>19682593.856816314</v>
      </c>
      <c r="U78" s="280">
        <v>20283929.044581212</v>
      </c>
      <c r="V78" s="280">
        <v>20882486.390784211</v>
      </c>
      <c r="W78" s="280">
        <v>21490658.568254627</v>
      </c>
      <c r="X78" s="280">
        <v>22146820.121970147</v>
      </c>
      <c r="Y78" s="280">
        <v>22822653.283911537</v>
      </c>
      <c r="Z78" s="280">
        <v>23518748.20232556</v>
      </c>
      <c r="AA78" s="280">
        <v>24235712.729906414</v>
      </c>
      <c r="AB78" s="280">
        <v>24974172.954929087</v>
      </c>
      <c r="AC78" s="280">
        <v>25734773.748316839</v>
      </c>
      <c r="AD78" s="280">
        <v>26518179.327120632</v>
      </c>
      <c r="AE78" s="280">
        <v>27325073.834902931</v>
      </c>
      <c r="AF78" s="280">
        <v>28156161.939533096</v>
      </c>
      <c r="AG78" s="280">
        <v>29012169.448916577</v>
      </c>
      <c r="AH78" s="280">
        <v>29893843.945195962</v>
      </c>
      <c r="AI78" s="280">
        <v>30801955.437978119</v>
      </c>
      <c r="AJ78" s="280">
        <v>31737297.037158143</v>
      </c>
      <c r="AK78" s="280">
        <v>32700685.645927977</v>
      </c>
      <c r="AL78" s="280">
        <v>33692962.674575284</v>
      </c>
      <c r="AM78" s="280">
        <v>34714994.775696434</v>
      </c>
      <c r="AN78" s="280">
        <v>35767674.60146562</v>
      </c>
      <c r="AO78" s="280">
        <v>36851921.583622262</v>
      </c>
      <c r="AP78" s="280">
        <v>37968682.73685801</v>
      </c>
      <c r="AQ78" s="280">
        <v>39118933.486305237</v>
      </c>
      <c r="AR78" s="280">
        <v>40249243.525460847</v>
      </c>
      <c r="AS78" s="280">
        <v>41467884.621794961</v>
      </c>
      <c r="AT78" s="280">
        <v>42723071.712633491</v>
      </c>
      <c r="AU78" s="280">
        <v>44015901.177811585</v>
      </c>
      <c r="AV78" s="280">
        <v>45347502.288559407</v>
      </c>
      <c r="AW78" s="280">
        <v>46719038.194244072</v>
      </c>
      <c r="AX78" s="280">
        <v>48131706.938713685</v>
      </c>
      <c r="AY78" s="280">
        <v>49586742.50713177</v>
      </c>
      <c r="AZ78" s="280">
        <v>51085415.904216819</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23">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16">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2655642.6</v>
      </c>
      <c r="C81" s="275">
        <v>0</v>
      </c>
      <c r="D81" s="275">
        <v>15232662.106688702</v>
      </c>
      <c r="E81" s="275">
        <v>15701838.095126577</v>
      </c>
      <c r="F81" s="275">
        <v>16185179.295731662</v>
      </c>
      <c r="G81" s="275">
        <v>16682969.990912454</v>
      </c>
      <c r="H81" s="275">
        <v>17195685.580070637</v>
      </c>
      <c r="I81" s="275">
        <v>17723766.088921577</v>
      </c>
      <c r="J81" s="275">
        <v>18241666.64154448</v>
      </c>
      <c r="K81" s="275">
        <v>18801873.660980973</v>
      </c>
      <c r="L81" s="275">
        <v>19378870.343018562</v>
      </c>
      <c r="M81" s="320">
        <v>19945713.105688665</v>
      </c>
      <c r="N81" s="275">
        <v>20556991.875103485</v>
      </c>
      <c r="O81" s="275">
        <v>21186592.459618751</v>
      </c>
      <c r="P81" s="275">
        <v>21809058.690175924</v>
      </c>
      <c r="Q81" s="275">
        <v>22476968.357884705</v>
      </c>
      <c r="R81" s="275">
        <v>23164898.767642759</v>
      </c>
      <c r="S81" s="275">
        <v>23873450.541711543</v>
      </c>
      <c r="T81" s="275">
        <v>24603242.321020395</v>
      </c>
      <c r="U81" s="275">
        <v>25354911.305726513</v>
      </c>
      <c r="V81" s="275">
        <v>26103107.988480262</v>
      </c>
      <c r="W81" s="275">
        <v>26863323.210318282</v>
      </c>
      <c r="X81" s="275">
        <v>27683525.152462684</v>
      </c>
      <c r="Y81" s="275">
        <v>28528316.604889423</v>
      </c>
      <c r="Z81" s="275">
        <v>29398435.252906952</v>
      </c>
      <c r="AA81" s="275">
        <v>30294640.912383016</v>
      </c>
      <c r="AB81" s="275">
        <v>31217716.193661358</v>
      </c>
      <c r="AC81" s="275">
        <v>32168467.185396049</v>
      </c>
      <c r="AD81" s="275">
        <v>33147724.15890079</v>
      </c>
      <c r="AE81" s="275">
        <v>34156342.293628663</v>
      </c>
      <c r="AF81" s="275">
        <v>35195202.424416371</v>
      </c>
      <c r="AG81" s="275">
        <v>36265211.811145723</v>
      </c>
      <c r="AH81" s="275">
        <v>37367304.931494951</v>
      </c>
      <c r="AI81" s="275">
        <v>38502444.297472648</v>
      </c>
      <c r="AJ81" s="275">
        <v>39671621.296447679</v>
      </c>
      <c r="AK81" s="275">
        <v>40875857.057409972</v>
      </c>
      <c r="AL81" s="275">
        <v>42116203.343219109</v>
      </c>
      <c r="AM81" s="275">
        <v>43393743.469620541</v>
      </c>
      <c r="AN81" s="275">
        <v>44709593.251832023</v>
      </c>
      <c r="AO81" s="275">
        <v>46064901.979527824</v>
      </c>
      <c r="AP81" s="275">
        <v>47460853.421072513</v>
      </c>
      <c r="AQ81" s="275">
        <v>48898666.857881546</v>
      </c>
      <c r="AR81" s="275">
        <v>50311554.406826057</v>
      </c>
      <c r="AS81" s="275">
        <v>51834855.777243704</v>
      </c>
      <c r="AT81" s="275">
        <v>53403839.640791863</v>
      </c>
      <c r="AU81" s="275">
        <v>55019876.472264484</v>
      </c>
      <c r="AV81" s="275">
        <v>56684377.860699259</v>
      </c>
      <c r="AW81" s="275">
        <v>58398797.742805094</v>
      </c>
      <c r="AX81" s="275">
        <v>60164633.673392102</v>
      </c>
      <c r="AY81" s="275">
        <v>61983428.133914717</v>
      </c>
      <c r="AZ81" s="275">
        <v>63856769.880271025</v>
      </c>
    </row>
    <row r="82" spans="1:52" x14ac:dyDescent="0.25">
      <c r="A82" s="277" t="s">
        <v>252</v>
      </c>
      <c r="B82" s="276">
        <v>0</v>
      </c>
      <c r="C82" s="276">
        <v>0</v>
      </c>
      <c r="D82" s="276">
        <v>50145.4</v>
      </c>
      <c r="E82" s="276">
        <v>50145.4</v>
      </c>
      <c r="F82" s="276">
        <v>50145.4</v>
      </c>
      <c r="G82" s="276">
        <v>50145.4</v>
      </c>
      <c r="H82" s="276">
        <v>50145.4</v>
      </c>
      <c r="I82" s="276">
        <v>50145.4</v>
      </c>
      <c r="J82" s="276">
        <v>50145.4</v>
      </c>
      <c r="K82" s="276">
        <v>50145.4</v>
      </c>
      <c r="L82" s="276">
        <v>50145.4</v>
      </c>
      <c r="M82" s="321">
        <v>50145.4</v>
      </c>
      <c r="N82" s="276">
        <v>50145.4</v>
      </c>
      <c r="O82" s="276">
        <v>50145.4</v>
      </c>
      <c r="P82" s="276">
        <v>50145.4</v>
      </c>
      <c r="Q82" s="276">
        <v>50145.4</v>
      </c>
      <c r="R82" s="276">
        <v>50145.4</v>
      </c>
      <c r="S82" s="276">
        <v>50145.4</v>
      </c>
      <c r="T82" s="276">
        <v>50145.4</v>
      </c>
      <c r="U82" s="276">
        <v>50145.4</v>
      </c>
      <c r="V82" s="276">
        <v>50145.4</v>
      </c>
      <c r="W82" s="276">
        <v>50145.4</v>
      </c>
      <c r="X82" s="276">
        <v>50145.4</v>
      </c>
      <c r="Y82" s="276">
        <v>50145.4</v>
      </c>
      <c r="Z82" s="276">
        <v>50145.4</v>
      </c>
      <c r="AA82" s="276">
        <v>50145.4</v>
      </c>
      <c r="AB82" s="276">
        <v>50145.4</v>
      </c>
      <c r="AC82" s="276">
        <v>50145.4</v>
      </c>
      <c r="AD82" s="276">
        <v>50145.4</v>
      </c>
      <c r="AE82" s="276">
        <v>50145.4</v>
      </c>
      <c r="AF82" s="276">
        <v>50145.4</v>
      </c>
      <c r="AG82" s="276">
        <v>50145.4</v>
      </c>
      <c r="AH82" s="276">
        <v>50145.4</v>
      </c>
      <c r="AI82" s="276">
        <v>50145.4</v>
      </c>
      <c r="AJ82" s="276">
        <v>50145.4</v>
      </c>
      <c r="AK82" s="276">
        <v>50145.4</v>
      </c>
      <c r="AL82" s="276">
        <v>50145.4</v>
      </c>
      <c r="AM82" s="276">
        <v>50145.4</v>
      </c>
      <c r="AN82" s="276">
        <v>50145.4</v>
      </c>
      <c r="AO82" s="276">
        <v>50145.4</v>
      </c>
      <c r="AP82" s="276">
        <v>50145.4</v>
      </c>
      <c r="AQ82" s="276">
        <v>50145.4</v>
      </c>
      <c r="AR82" s="276">
        <v>50145.4</v>
      </c>
      <c r="AS82" s="276">
        <v>50145.4</v>
      </c>
      <c r="AT82" s="276">
        <v>50145.4</v>
      </c>
      <c r="AU82" s="276">
        <v>50145.4</v>
      </c>
      <c r="AV82" s="276">
        <v>50145.4</v>
      </c>
      <c r="AW82" s="276">
        <v>50145.4</v>
      </c>
      <c r="AX82" s="276">
        <v>50145.4</v>
      </c>
      <c r="AY82" s="276">
        <v>50145.4</v>
      </c>
      <c r="AZ82" s="276">
        <v>50145.4</v>
      </c>
    </row>
    <row r="83" spans="1:52" x14ac:dyDescent="0.25">
      <c r="A83" s="277" t="s">
        <v>521</v>
      </c>
      <c r="B83" s="276">
        <v>0</v>
      </c>
      <c r="C83" s="276">
        <v>0</v>
      </c>
      <c r="D83" s="276">
        <v>0</v>
      </c>
      <c r="E83" s="276">
        <v>0</v>
      </c>
      <c r="F83" s="276">
        <v>0</v>
      </c>
      <c r="G83" s="276">
        <v>0</v>
      </c>
      <c r="H83" s="276">
        <v>0</v>
      </c>
      <c r="I83" s="276">
        <v>0</v>
      </c>
      <c r="J83" s="276">
        <v>0</v>
      </c>
      <c r="K83" s="276">
        <v>0</v>
      </c>
      <c r="L83" s="276">
        <v>0</v>
      </c>
      <c r="M83" s="321">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-531128.52</v>
      </c>
      <c r="C84" s="276">
        <v>0</v>
      </c>
      <c r="D84" s="276">
        <v>-3046532.4213377405</v>
      </c>
      <c r="E84" s="276">
        <v>-3140367.6190253156</v>
      </c>
      <c r="F84" s="276">
        <v>-3237035.8591463324</v>
      </c>
      <c r="G84" s="276">
        <v>-3336593.9981824905</v>
      </c>
      <c r="H84" s="276">
        <v>-3439137.1160141267</v>
      </c>
      <c r="I84" s="276">
        <v>-3544753.2177843153</v>
      </c>
      <c r="J84" s="276">
        <v>-3648333.3283088952</v>
      </c>
      <c r="K84" s="276">
        <v>-3760374.7321961932</v>
      </c>
      <c r="L84" s="276">
        <v>-3875774.0686037131</v>
      </c>
      <c r="M84" s="321">
        <v>-3989142.6211377345</v>
      </c>
      <c r="N84" s="276">
        <v>-4111398.3750206977</v>
      </c>
      <c r="O84" s="276">
        <v>-4237318.4919237494</v>
      </c>
      <c r="P84" s="276">
        <v>-4361811.7380351871</v>
      </c>
      <c r="Q84" s="276">
        <v>-4495393.6715769395</v>
      </c>
      <c r="R84" s="276">
        <v>-4632979.7535285503</v>
      </c>
      <c r="S84" s="276">
        <v>-4774690.1083423048</v>
      </c>
      <c r="T84" s="276">
        <v>-4920648.4642040804</v>
      </c>
      <c r="U84" s="276">
        <v>-5070982.2611453012</v>
      </c>
      <c r="V84" s="276">
        <v>-5220621.597696051</v>
      </c>
      <c r="W84" s="276">
        <v>-5372664.6420636624</v>
      </c>
      <c r="X84" s="276">
        <v>-5536705.0304925293</v>
      </c>
      <c r="Y84" s="276">
        <v>-5705663.3209778816</v>
      </c>
      <c r="Z84" s="276">
        <v>-5879687.0505813956</v>
      </c>
      <c r="AA84" s="276">
        <v>-6058928.1824766099</v>
      </c>
      <c r="AB84" s="276">
        <v>-6243543.2387322783</v>
      </c>
      <c r="AC84" s="276">
        <v>-6433693.4370792061</v>
      </c>
      <c r="AD84" s="276">
        <v>-6629544.8317801654</v>
      </c>
      <c r="AE84" s="276">
        <v>-6831268.4587257355</v>
      </c>
      <c r="AF84" s="276">
        <v>-7039040.4848832637</v>
      </c>
      <c r="AG84" s="276">
        <v>-7253042.3622291386</v>
      </c>
      <c r="AH84" s="276">
        <v>-7473460.9862989783</v>
      </c>
      <c r="AI84" s="276">
        <v>-7700488.8594945371</v>
      </c>
      <c r="AJ84" s="276">
        <v>-7934324.2592895329</v>
      </c>
      <c r="AK84" s="276">
        <v>-8175171.4114820063</v>
      </c>
      <c r="AL84" s="276">
        <v>-8423240.6686438322</v>
      </c>
      <c r="AM84" s="276">
        <v>-8678748.6939240992</v>
      </c>
      <c r="AN84" s="276">
        <v>-8941918.6503663957</v>
      </c>
      <c r="AO84" s="276">
        <v>-9212980.3959055543</v>
      </c>
      <c r="AP84" s="276">
        <v>-9492170.6842145026</v>
      </c>
      <c r="AQ84" s="276">
        <v>-9779733.3715763092</v>
      </c>
      <c r="AR84" s="276">
        <v>-10062310.88136521</v>
      </c>
      <c r="AS84" s="276">
        <v>-10366971.155448735</v>
      </c>
      <c r="AT84" s="276">
        <v>-10680767.928158373</v>
      </c>
      <c r="AU84" s="276">
        <v>-11003975.294452906</v>
      </c>
      <c r="AV84" s="276">
        <v>-11336875.572139859</v>
      </c>
      <c r="AW84" s="276">
        <v>-11679759.548561037</v>
      </c>
      <c r="AX84" s="276">
        <v>-12032926.734678447</v>
      </c>
      <c r="AY84" s="276">
        <v>-12396685.626782954</v>
      </c>
      <c r="AZ84" s="276">
        <v>-12771353.976054192</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21">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21">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-54533</v>
      </c>
      <c r="C87" s="276">
        <v>-2452741</v>
      </c>
      <c r="D87" s="276">
        <v>0</v>
      </c>
      <c r="E87" s="276">
        <v>0</v>
      </c>
      <c r="F87" s="276">
        <v>0</v>
      </c>
      <c r="G87" s="276">
        <v>0</v>
      </c>
      <c r="H87" s="276">
        <v>0</v>
      </c>
      <c r="I87" s="276">
        <v>0</v>
      </c>
      <c r="J87" s="276">
        <v>0</v>
      </c>
      <c r="K87" s="276">
        <v>0</v>
      </c>
      <c r="L87" s="276">
        <v>0</v>
      </c>
      <c r="M87" s="321">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21">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20">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20">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24">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20">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20">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25">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26">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7">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C49" sqref="C49:D54"/>
    </sheetView>
  </sheetViews>
  <sheetFormatPr defaultRowHeight="15.75" x14ac:dyDescent="0.25"/>
  <cols>
    <col min="1" max="1" width="9.140625" style="186"/>
    <col min="2" max="2" width="37.7109375" style="186" customWidth="1"/>
    <col min="3" max="4" width="14.7109375" style="186" customWidth="1"/>
    <col min="5" max="6" width="14.7109375" style="186" hidden="1" customWidth="1"/>
    <col min="7" max="8" width="14.710937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'4. паспортбюджет'!A12:O12</f>
        <v>M_NS3300.VL.0071</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8"/>
      <c r="B14" s="408"/>
      <c r="C14" s="408"/>
      <c r="D14" s="408"/>
      <c r="E14" s="408"/>
      <c r="F14" s="408"/>
      <c r="G14" s="408"/>
      <c r="H14" s="408"/>
      <c r="I14" s="408"/>
      <c r="J14" s="408"/>
      <c r="K14" s="408"/>
      <c r="L14" s="408"/>
    </row>
    <row r="15" spans="1:44" ht="36" customHeight="1" x14ac:dyDescent="0.25">
      <c r="A15" s="42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3"/>
      <c r="C15" s="423"/>
      <c r="D15" s="423"/>
      <c r="E15" s="423"/>
      <c r="F15" s="423"/>
      <c r="G15" s="423"/>
      <c r="H15" s="423"/>
      <c r="I15" s="423"/>
      <c r="J15" s="423"/>
      <c r="K15" s="423"/>
      <c r="L15" s="423"/>
    </row>
    <row r="16" spans="1:44" x14ac:dyDescent="0.25">
      <c r="A16" s="397" t="s">
        <v>6</v>
      </c>
      <c r="B16" s="397"/>
      <c r="C16" s="397"/>
      <c r="D16" s="397"/>
      <c r="E16" s="397"/>
      <c r="F16" s="397"/>
      <c r="G16" s="397"/>
      <c r="H16" s="397"/>
      <c r="I16" s="397"/>
      <c r="J16" s="397"/>
      <c r="K16" s="397"/>
      <c r="L16" s="397"/>
    </row>
    <row r="17" spans="1:12" ht="15.75" customHeight="1" x14ac:dyDescent="0.25">
      <c r="L17" s="187"/>
    </row>
    <row r="18" spans="1:12" x14ac:dyDescent="0.25">
      <c r="K18" s="188"/>
    </row>
    <row r="19" spans="1:12" ht="15.75" customHeight="1" x14ac:dyDescent="0.25">
      <c r="A19" s="460" t="s">
        <v>402</v>
      </c>
      <c r="B19" s="460"/>
      <c r="C19" s="460"/>
      <c r="D19" s="460"/>
      <c r="E19" s="460"/>
      <c r="F19" s="460"/>
      <c r="G19" s="460"/>
      <c r="H19" s="460"/>
      <c r="I19" s="460"/>
      <c r="J19" s="460"/>
      <c r="K19" s="460"/>
      <c r="L19" s="460"/>
    </row>
    <row r="20" spans="1:12" x14ac:dyDescent="0.25">
      <c r="A20" s="189"/>
      <c r="B20" s="189"/>
      <c r="C20" s="190"/>
      <c r="D20" s="190"/>
      <c r="E20" s="190"/>
      <c r="F20" s="190"/>
      <c r="G20" s="190"/>
      <c r="H20" s="190"/>
      <c r="I20" s="190"/>
      <c r="J20" s="190"/>
      <c r="K20" s="190"/>
      <c r="L20" s="190"/>
    </row>
    <row r="21" spans="1:12" ht="28.5" customHeight="1" x14ac:dyDescent="0.25">
      <c r="A21" s="450" t="s">
        <v>218</v>
      </c>
      <c r="B21" s="450" t="s">
        <v>217</v>
      </c>
      <c r="C21" s="456" t="s">
        <v>336</v>
      </c>
      <c r="D21" s="456"/>
      <c r="E21" s="456"/>
      <c r="F21" s="456"/>
      <c r="G21" s="456"/>
      <c r="H21" s="456"/>
      <c r="I21" s="451" t="s">
        <v>216</v>
      </c>
      <c r="J21" s="453" t="s">
        <v>338</v>
      </c>
      <c r="K21" s="450" t="s">
        <v>215</v>
      </c>
      <c r="L21" s="452" t="s">
        <v>337</v>
      </c>
    </row>
    <row r="22" spans="1:12" ht="58.5" customHeight="1" x14ac:dyDescent="0.25">
      <c r="A22" s="450"/>
      <c r="B22" s="450"/>
      <c r="C22" s="457" t="s">
        <v>2</v>
      </c>
      <c r="D22" s="457"/>
      <c r="E22" s="191"/>
      <c r="F22" s="192"/>
      <c r="G22" s="458" t="s">
        <v>1</v>
      </c>
      <c r="H22" s="459"/>
      <c r="I22" s="451"/>
      <c r="J22" s="454"/>
      <c r="K22" s="450"/>
      <c r="L22" s="452"/>
    </row>
    <row r="23" spans="1:12" ht="31.5" x14ac:dyDescent="0.25">
      <c r="A23" s="450"/>
      <c r="B23" s="450"/>
      <c r="C23" s="193" t="s">
        <v>214</v>
      </c>
      <c r="D23" s="193" t="s">
        <v>213</v>
      </c>
      <c r="E23" s="193" t="s">
        <v>214</v>
      </c>
      <c r="F23" s="193" t="s">
        <v>213</v>
      </c>
      <c r="G23" s="193" t="s">
        <v>214</v>
      </c>
      <c r="H23" s="193" t="s">
        <v>213</v>
      </c>
      <c r="I23" s="451"/>
      <c r="J23" s="455"/>
      <c r="K23" s="450"/>
      <c r="L23" s="452"/>
    </row>
    <row r="24" spans="1:12" x14ac:dyDescent="0.25">
      <c r="A24" s="194">
        <v>1</v>
      </c>
      <c r="B24" s="194">
        <v>2</v>
      </c>
      <c r="C24" s="193">
        <v>3</v>
      </c>
      <c r="D24" s="301">
        <v>4</v>
      </c>
      <c r="E24" s="301">
        <v>5</v>
      </c>
      <c r="F24" s="301">
        <v>6</v>
      </c>
      <c r="G24" s="301">
        <v>7</v>
      </c>
      <c r="H24" s="301">
        <v>8</v>
      </c>
      <c r="I24" s="301">
        <v>9</v>
      </c>
      <c r="J24" s="193">
        <v>10</v>
      </c>
      <c r="K24" s="193">
        <v>11</v>
      </c>
      <c r="L24" s="193">
        <v>12</v>
      </c>
    </row>
    <row r="25" spans="1:12" x14ac:dyDescent="0.25">
      <c r="A25" s="515">
        <v>1</v>
      </c>
      <c r="B25" s="195" t="s">
        <v>212</v>
      </c>
      <c r="C25" s="195"/>
      <c r="D25" s="302"/>
      <c r="E25" s="302"/>
      <c r="F25" s="302"/>
      <c r="G25" s="302"/>
      <c r="H25" s="302"/>
      <c r="I25" s="302"/>
      <c r="J25" s="196"/>
      <c r="K25" s="111"/>
      <c r="L25" s="179"/>
    </row>
    <row r="26" spans="1:12" ht="21.75" customHeight="1" x14ac:dyDescent="0.25">
      <c r="A26" s="515" t="s">
        <v>211</v>
      </c>
      <c r="B26" s="197" t="s">
        <v>343</v>
      </c>
      <c r="C26" s="364" t="s">
        <v>458</v>
      </c>
      <c r="D26" s="364" t="s">
        <v>458</v>
      </c>
      <c r="E26" s="347"/>
      <c r="F26" s="347"/>
      <c r="G26" s="364">
        <v>44322</v>
      </c>
      <c r="H26" s="364">
        <v>44322</v>
      </c>
      <c r="I26" s="365">
        <v>1</v>
      </c>
      <c r="J26" s="366">
        <v>1</v>
      </c>
      <c r="K26" s="111"/>
      <c r="L26" s="111"/>
    </row>
    <row r="27" spans="1:12" s="198" customFormat="1" ht="39" customHeight="1" x14ac:dyDescent="0.25">
      <c r="A27" s="515" t="s">
        <v>210</v>
      </c>
      <c r="B27" s="197" t="s">
        <v>345</v>
      </c>
      <c r="C27" s="364" t="s">
        <v>458</v>
      </c>
      <c r="D27" s="364" t="s">
        <v>458</v>
      </c>
      <c r="E27" s="347"/>
      <c r="F27" s="347"/>
      <c r="G27" s="364" t="s">
        <v>436</v>
      </c>
      <c r="H27" s="364"/>
      <c r="I27" s="348"/>
      <c r="J27" s="349"/>
      <c r="K27" s="111"/>
      <c r="L27" s="111"/>
    </row>
    <row r="28" spans="1:12" s="198" customFormat="1" ht="70.5" customHeight="1" x14ac:dyDescent="0.25">
      <c r="A28" s="515" t="s">
        <v>344</v>
      </c>
      <c r="B28" s="197" t="s">
        <v>349</v>
      </c>
      <c r="C28" s="364" t="s">
        <v>458</v>
      </c>
      <c r="D28" s="364" t="s">
        <v>458</v>
      </c>
      <c r="E28" s="347"/>
      <c r="F28" s="347"/>
      <c r="G28" s="364" t="s">
        <v>436</v>
      </c>
      <c r="H28" s="364"/>
      <c r="I28" s="348"/>
      <c r="J28" s="349"/>
      <c r="K28" s="111"/>
      <c r="L28" s="111"/>
    </row>
    <row r="29" spans="1:12" s="198" customFormat="1" ht="54" customHeight="1" x14ac:dyDescent="0.25">
      <c r="A29" s="515" t="s">
        <v>209</v>
      </c>
      <c r="B29" s="197" t="s">
        <v>348</v>
      </c>
      <c r="C29" s="364" t="s">
        <v>458</v>
      </c>
      <c r="D29" s="364" t="s">
        <v>458</v>
      </c>
      <c r="E29" s="346"/>
      <c r="F29" s="347"/>
      <c r="G29" s="364" t="s">
        <v>436</v>
      </c>
      <c r="H29" s="364"/>
      <c r="I29" s="348"/>
      <c r="J29" s="349"/>
      <c r="K29" s="111"/>
      <c r="L29" s="111"/>
    </row>
    <row r="30" spans="1:12" s="198" customFormat="1" ht="57" customHeight="1" x14ac:dyDescent="0.25">
      <c r="A30" s="515" t="s">
        <v>208</v>
      </c>
      <c r="B30" s="197" t="s">
        <v>350</v>
      </c>
      <c r="C30" s="364" t="s">
        <v>458</v>
      </c>
      <c r="D30" s="364" t="s">
        <v>458</v>
      </c>
      <c r="E30" s="347"/>
      <c r="F30" s="347"/>
      <c r="G30" s="367">
        <v>44710</v>
      </c>
      <c r="H30" s="367">
        <v>44906</v>
      </c>
      <c r="I30" s="348"/>
      <c r="J30" s="349"/>
      <c r="K30" s="111"/>
      <c r="L30" s="111"/>
    </row>
    <row r="31" spans="1:12" s="198" customFormat="1" ht="37.5" customHeight="1" x14ac:dyDescent="0.25">
      <c r="A31" s="515" t="s">
        <v>207</v>
      </c>
      <c r="B31" s="199" t="s">
        <v>346</v>
      </c>
      <c r="C31" s="364" t="s">
        <v>458</v>
      </c>
      <c r="D31" s="364" t="s">
        <v>458</v>
      </c>
      <c r="E31" s="347"/>
      <c r="F31" s="347"/>
      <c r="G31" s="368">
        <v>44650</v>
      </c>
      <c r="H31" s="368">
        <f>G31+60</f>
        <v>44710</v>
      </c>
      <c r="I31" s="350"/>
      <c r="J31" s="349"/>
      <c r="K31" s="111"/>
      <c r="L31" s="111"/>
    </row>
    <row r="32" spans="1:12" s="198" customFormat="1" ht="31.5" x14ac:dyDescent="0.25">
      <c r="A32" s="515" t="s">
        <v>205</v>
      </c>
      <c r="B32" s="199" t="s">
        <v>351</v>
      </c>
      <c r="C32" s="364" t="s">
        <v>458</v>
      </c>
      <c r="D32" s="364" t="s">
        <v>458</v>
      </c>
      <c r="E32" s="347"/>
      <c r="F32" s="347"/>
      <c r="G32" s="368">
        <f>H31+90</f>
        <v>44800</v>
      </c>
      <c r="H32" s="368">
        <f>G32+30</f>
        <v>44830</v>
      </c>
      <c r="I32" s="348"/>
      <c r="J32" s="349"/>
      <c r="K32" s="111"/>
      <c r="L32" s="111"/>
    </row>
    <row r="33" spans="1:12" s="198" customFormat="1" ht="37.5" customHeight="1" x14ac:dyDescent="0.25">
      <c r="A33" s="515" t="s">
        <v>362</v>
      </c>
      <c r="B33" s="199" t="s">
        <v>281</v>
      </c>
      <c r="C33" s="364" t="s">
        <v>458</v>
      </c>
      <c r="D33" s="364" t="s">
        <v>458</v>
      </c>
      <c r="E33" s="347"/>
      <c r="F33" s="347"/>
      <c r="G33" s="369" t="s">
        <v>436</v>
      </c>
      <c r="H33" s="364"/>
      <c r="I33" s="350"/>
      <c r="J33" s="349"/>
      <c r="K33" s="111"/>
      <c r="L33" s="111"/>
    </row>
    <row r="34" spans="1:12" s="198" customFormat="1" ht="47.25" customHeight="1" x14ac:dyDescent="0.25">
      <c r="A34" s="515" t="s">
        <v>363</v>
      </c>
      <c r="B34" s="199" t="s">
        <v>355</v>
      </c>
      <c r="C34" s="364" t="s">
        <v>458</v>
      </c>
      <c r="D34" s="364" t="s">
        <v>458</v>
      </c>
      <c r="E34" s="351"/>
      <c r="F34" s="351"/>
      <c r="G34" s="369" t="s">
        <v>436</v>
      </c>
      <c r="H34" s="364"/>
      <c r="I34" s="348"/>
      <c r="J34" s="349"/>
      <c r="K34" s="200"/>
      <c r="L34" s="111"/>
    </row>
    <row r="35" spans="1:12" s="198" customFormat="1" ht="49.5" customHeight="1" x14ac:dyDescent="0.25">
      <c r="A35" s="515" t="s">
        <v>364</v>
      </c>
      <c r="B35" s="199" t="s">
        <v>206</v>
      </c>
      <c r="C35" s="364" t="s">
        <v>458</v>
      </c>
      <c r="D35" s="364" t="s">
        <v>458</v>
      </c>
      <c r="E35" s="348"/>
      <c r="F35" s="348"/>
      <c r="G35" s="83">
        <f>H32</f>
        <v>44830</v>
      </c>
      <c r="H35" s="83">
        <f>G35+15</f>
        <v>44845</v>
      </c>
      <c r="I35" s="350"/>
      <c r="J35" s="349"/>
      <c r="K35" s="200"/>
      <c r="L35" s="111"/>
    </row>
    <row r="36" spans="1:12" ht="37.5" customHeight="1" x14ac:dyDescent="0.25">
      <c r="A36" s="515" t="s">
        <v>365</v>
      </c>
      <c r="B36" s="199" t="s">
        <v>347</v>
      </c>
      <c r="C36" s="364" t="s">
        <v>458</v>
      </c>
      <c r="D36" s="364" t="s">
        <v>458</v>
      </c>
      <c r="E36" s="352"/>
      <c r="F36" s="353"/>
      <c r="G36" s="369" t="s">
        <v>436</v>
      </c>
      <c r="H36" s="364"/>
      <c r="I36" s="354"/>
      <c r="J36" s="355"/>
      <c r="K36" s="111"/>
      <c r="L36" s="111"/>
    </row>
    <row r="37" spans="1:12" ht="41.25" customHeight="1" x14ac:dyDescent="0.25">
      <c r="A37" s="515" t="s">
        <v>366</v>
      </c>
      <c r="B37" s="199" t="s">
        <v>204</v>
      </c>
      <c r="C37" s="364" t="s">
        <v>458</v>
      </c>
      <c r="D37" s="364" t="s">
        <v>458</v>
      </c>
      <c r="E37" s="352"/>
      <c r="F37" s="353"/>
      <c r="G37" s="83">
        <f>G32</f>
        <v>44800</v>
      </c>
      <c r="H37" s="83">
        <f>H32</f>
        <v>44830</v>
      </c>
      <c r="I37" s="350"/>
      <c r="J37" s="355"/>
      <c r="K37" s="111"/>
      <c r="L37" s="111"/>
    </row>
    <row r="38" spans="1:12" x14ac:dyDescent="0.25">
      <c r="A38" s="515" t="s">
        <v>563</v>
      </c>
      <c r="B38" s="195" t="s">
        <v>203</v>
      </c>
      <c r="C38" s="364"/>
      <c r="D38" s="364"/>
      <c r="E38" s="356"/>
      <c r="F38" s="356"/>
      <c r="G38" s="370"/>
      <c r="H38" s="371"/>
      <c r="I38" s="357"/>
      <c r="J38" s="358"/>
      <c r="K38" s="111"/>
      <c r="L38" s="111"/>
    </row>
    <row r="39" spans="1:12" ht="71.25" customHeight="1" x14ac:dyDescent="0.25">
      <c r="A39" s="515">
        <v>2</v>
      </c>
      <c r="B39" s="199" t="s">
        <v>352</v>
      </c>
      <c r="C39" s="364" t="s">
        <v>458</v>
      </c>
      <c r="D39" s="364" t="s">
        <v>458</v>
      </c>
      <c r="E39" s="356"/>
      <c r="F39" s="356"/>
      <c r="G39" s="83">
        <f>G31</f>
        <v>44650</v>
      </c>
      <c r="H39" s="83">
        <f>H31</f>
        <v>44710</v>
      </c>
      <c r="I39" s="357"/>
      <c r="J39" s="358"/>
      <c r="K39" s="111"/>
      <c r="L39" s="111"/>
    </row>
    <row r="40" spans="1:12" ht="33.75" customHeight="1" x14ac:dyDescent="0.25">
      <c r="A40" s="515" t="s">
        <v>202</v>
      </c>
      <c r="B40" s="199" t="s">
        <v>354</v>
      </c>
      <c r="C40" s="364" t="s">
        <v>458</v>
      </c>
      <c r="D40" s="364" t="s">
        <v>458</v>
      </c>
      <c r="E40" s="356"/>
      <c r="F40" s="356"/>
      <c r="G40" s="83">
        <f>H39</f>
        <v>44710</v>
      </c>
      <c r="H40" s="83">
        <f>G40+60</f>
        <v>44770</v>
      </c>
      <c r="I40" s="357"/>
      <c r="J40" s="358"/>
      <c r="K40" s="111"/>
      <c r="L40" s="111"/>
    </row>
    <row r="41" spans="1:12" ht="63" customHeight="1" x14ac:dyDescent="0.25">
      <c r="A41" s="515" t="s">
        <v>201</v>
      </c>
      <c r="B41" s="195" t="s">
        <v>433</v>
      </c>
      <c r="C41" s="364"/>
      <c r="D41" s="364"/>
      <c r="E41" s="356"/>
      <c r="F41" s="356"/>
      <c r="G41" s="370"/>
      <c r="H41" s="371"/>
      <c r="I41" s="357"/>
      <c r="J41" s="358"/>
      <c r="K41" s="111"/>
      <c r="L41" s="111"/>
    </row>
    <row r="42" spans="1:12" ht="58.5" customHeight="1" x14ac:dyDescent="0.25">
      <c r="A42" s="515">
        <v>3</v>
      </c>
      <c r="B42" s="199" t="s">
        <v>353</v>
      </c>
      <c r="C42" s="364" t="s">
        <v>458</v>
      </c>
      <c r="D42" s="364" t="s">
        <v>458</v>
      </c>
      <c r="E42" s="356"/>
      <c r="F42" s="356"/>
      <c r="G42" s="83">
        <f>H39</f>
        <v>44710</v>
      </c>
      <c r="H42" s="83">
        <f>G42+60</f>
        <v>44770</v>
      </c>
      <c r="I42" s="357"/>
      <c r="J42" s="358"/>
      <c r="K42" s="111"/>
      <c r="L42" s="111"/>
    </row>
    <row r="43" spans="1:12" ht="34.5" customHeight="1" x14ac:dyDescent="0.25">
      <c r="A43" s="515" t="s">
        <v>200</v>
      </c>
      <c r="B43" s="199" t="s">
        <v>198</v>
      </c>
      <c r="C43" s="364" t="s">
        <v>458</v>
      </c>
      <c r="D43" s="364" t="s">
        <v>458</v>
      </c>
      <c r="E43" s="356"/>
      <c r="F43" s="356"/>
      <c r="G43" s="83">
        <f>H40</f>
        <v>44770</v>
      </c>
      <c r="H43" s="83">
        <f>G43+30</f>
        <v>44800</v>
      </c>
      <c r="I43" s="357"/>
      <c r="J43" s="358"/>
      <c r="K43" s="111"/>
      <c r="L43" s="111"/>
    </row>
    <row r="44" spans="1:12" ht="24.75" customHeight="1" x14ac:dyDescent="0.25">
      <c r="A44" s="515" t="s">
        <v>199</v>
      </c>
      <c r="B44" s="199" t="s">
        <v>196</v>
      </c>
      <c r="C44" s="364" t="s">
        <v>458</v>
      </c>
      <c r="D44" s="364" t="s">
        <v>458</v>
      </c>
      <c r="E44" s="356"/>
      <c r="F44" s="356"/>
      <c r="G44" s="83">
        <f>H43</f>
        <v>44800</v>
      </c>
      <c r="H44" s="83">
        <f>G44+75</f>
        <v>44875</v>
      </c>
      <c r="I44" s="357"/>
      <c r="J44" s="358"/>
      <c r="K44" s="111"/>
      <c r="L44" s="111"/>
    </row>
    <row r="45" spans="1:12" ht="90.75" customHeight="1" x14ac:dyDescent="0.25">
      <c r="A45" s="515" t="s">
        <v>197</v>
      </c>
      <c r="B45" s="199" t="s">
        <v>358</v>
      </c>
      <c r="C45" s="364" t="s">
        <v>458</v>
      </c>
      <c r="D45" s="364" t="s">
        <v>458</v>
      </c>
      <c r="E45" s="356"/>
      <c r="F45" s="356"/>
      <c r="G45" s="369" t="s">
        <v>436</v>
      </c>
      <c r="H45" s="364"/>
      <c r="I45" s="357"/>
      <c r="J45" s="358"/>
      <c r="K45" s="111"/>
      <c r="L45" s="111"/>
    </row>
    <row r="46" spans="1:12" ht="167.25" customHeight="1" x14ac:dyDescent="0.25">
      <c r="A46" s="515" t="s">
        <v>195</v>
      </c>
      <c r="B46" s="199" t="s">
        <v>356</v>
      </c>
      <c r="C46" s="364" t="s">
        <v>458</v>
      </c>
      <c r="D46" s="364" t="s">
        <v>458</v>
      </c>
      <c r="E46" s="356"/>
      <c r="F46" s="356"/>
      <c r="G46" s="369" t="s">
        <v>436</v>
      </c>
      <c r="H46" s="364"/>
      <c r="I46" s="357"/>
      <c r="J46" s="358"/>
      <c r="K46" s="111"/>
      <c r="L46" s="111"/>
    </row>
    <row r="47" spans="1:12" ht="30.75" customHeight="1" x14ac:dyDescent="0.25">
      <c r="A47" s="515" t="s">
        <v>193</v>
      </c>
      <c r="B47" s="199" t="s">
        <v>194</v>
      </c>
      <c r="C47" s="364" t="s">
        <v>458</v>
      </c>
      <c r="D47" s="364" t="s">
        <v>458</v>
      </c>
      <c r="E47" s="356"/>
      <c r="F47" s="356"/>
      <c r="G47" s="83">
        <f>H44</f>
        <v>44875</v>
      </c>
      <c r="H47" s="83">
        <f>G47+30</f>
        <v>44905</v>
      </c>
      <c r="I47" s="357"/>
      <c r="J47" s="358"/>
      <c r="K47" s="111"/>
      <c r="L47" s="111"/>
    </row>
    <row r="48" spans="1:12" ht="37.5" customHeight="1" x14ac:dyDescent="0.25">
      <c r="A48" s="515" t="s">
        <v>367</v>
      </c>
      <c r="B48" s="195" t="s">
        <v>192</v>
      </c>
      <c r="C48" s="364"/>
      <c r="D48" s="364"/>
      <c r="E48" s="356"/>
      <c r="F48" s="356"/>
      <c r="G48" s="370"/>
      <c r="H48" s="371"/>
      <c r="I48" s="357"/>
      <c r="J48" s="358"/>
      <c r="K48" s="111"/>
      <c r="L48" s="111"/>
    </row>
    <row r="49" spans="1:12" ht="35.25" customHeight="1" x14ac:dyDescent="0.25">
      <c r="A49" s="515">
        <v>4</v>
      </c>
      <c r="B49" s="199" t="s">
        <v>190</v>
      </c>
      <c r="C49" s="364" t="s">
        <v>458</v>
      </c>
      <c r="D49" s="364" t="s">
        <v>458</v>
      </c>
      <c r="E49" s="356"/>
      <c r="F49" s="356"/>
      <c r="G49" s="83">
        <f>H47</f>
        <v>44905</v>
      </c>
      <c r="H49" s="83">
        <f>G49+3</f>
        <v>44908</v>
      </c>
      <c r="I49" s="357"/>
      <c r="J49" s="358"/>
      <c r="K49" s="111"/>
      <c r="L49" s="111"/>
    </row>
    <row r="50" spans="1:12" ht="86.25" customHeight="1" x14ac:dyDescent="0.25">
      <c r="A50" s="515" t="s">
        <v>191</v>
      </c>
      <c r="B50" s="199" t="s">
        <v>357</v>
      </c>
      <c r="C50" s="364" t="s">
        <v>458</v>
      </c>
      <c r="D50" s="364" t="s">
        <v>458</v>
      </c>
      <c r="E50" s="356"/>
      <c r="F50" s="356"/>
      <c r="G50" s="364">
        <f>H49</f>
        <v>44908</v>
      </c>
      <c r="H50" s="364">
        <f>G50+10</f>
        <v>44918</v>
      </c>
      <c r="I50" s="357"/>
      <c r="J50" s="358"/>
      <c r="K50" s="111"/>
      <c r="L50" s="111"/>
    </row>
    <row r="51" spans="1:12" ht="77.25" customHeight="1" x14ac:dyDescent="0.25">
      <c r="A51" s="515" t="s">
        <v>189</v>
      </c>
      <c r="B51" s="199" t="s">
        <v>359</v>
      </c>
      <c r="C51" s="364" t="s">
        <v>458</v>
      </c>
      <c r="D51" s="364" t="s">
        <v>458</v>
      </c>
      <c r="E51" s="356"/>
      <c r="F51" s="356"/>
      <c r="G51" s="369" t="s">
        <v>436</v>
      </c>
      <c r="H51" s="364"/>
      <c r="I51" s="357"/>
      <c r="J51" s="358"/>
      <c r="K51" s="111"/>
      <c r="L51" s="111"/>
    </row>
    <row r="52" spans="1:12" ht="71.25" customHeight="1" x14ac:dyDescent="0.25">
      <c r="A52" s="515" t="s">
        <v>187</v>
      </c>
      <c r="B52" s="199" t="s">
        <v>188</v>
      </c>
      <c r="C52" s="364" t="s">
        <v>458</v>
      </c>
      <c r="D52" s="364" t="s">
        <v>458</v>
      </c>
      <c r="E52" s="356"/>
      <c r="F52" s="356"/>
      <c r="G52" s="364">
        <f>H49</f>
        <v>44908</v>
      </c>
      <c r="H52" s="372">
        <v>44926</v>
      </c>
      <c r="I52" s="357"/>
      <c r="J52" s="358"/>
      <c r="K52" s="111"/>
      <c r="L52" s="111"/>
    </row>
    <row r="53" spans="1:12" ht="48" customHeight="1" x14ac:dyDescent="0.25">
      <c r="A53" s="515" t="s">
        <v>185</v>
      </c>
      <c r="B53" s="201" t="s">
        <v>360</v>
      </c>
      <c r="C53" s="364" t="s">
        <v>458</v>
      </c>
      <c r="D53" s="364" t="s">
        <v>458</v>
      </c>
      <c r="E53" s="356"/>
      <c r="F53" s="356"/>
      <c r="G53" s="372">
        <f>H50</f>
        <v>44918</v>
      </c>
      <c r="H53" s="372">
        <v>44926</v>
      </c>
      <c r="I53" s="357"/>
      <c r="J53" s="358"/>
      <c r="K53" s="111"/>
      <c r="L53" s="111"/>
    </row>
    <row r="54" spans="1:12" ht="46.5" customHeight="1" x14ac:dyDescent="0.25">
      <c r="A54" s="515" t="s">
        <v>361</v>
      </c>
      <c r="B54" s="199" t="s">
        <v>186</v>
      </c>
      <c r="C54" s="364" t="s">
        <v>458</v>
      </c>
      <c r="D54" s="364" t="s">
        <v>458</v>
      </c>
      <c r="E54" s="356"/>
      <c r="F54" s="356"/>
      <c r="G54" s="369" t="s">
        <v>436</v>
      </c>
      <c r="H54" s="364"/>
      <c r="I54" s="357"/>
      <c r="J54" s="35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I29" sqref="I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29"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6" t="str">
        <f>'1. паспорт местоположение'!A5:C5</f>
        <v>Год раскрытия информации: 2022 год</v>
      </c>
      <c r="B4" s="436"/>
      <c r="C4" s="436"/>
      <c r="D4" s="436"/>
      <c r="E4" s="436"/>
      <c r="F4" s="436"/>
      <c r="G4" s="436"/>
      <c r="H4" s="436"/>
      <c r="I4" s="436"/>
      <c r="J4" s="436"/>
      <c r="K4" s="436"/>
      <c r="L4" s="436"/>
      <c r="M4" s="436"/>
      <c r="N4" s="436"/>
      <c r="O4" s="436"/>
      <c r="P4" s="436"/>
      <c r="Q4" s="436"/>
      <c r="R4" s="436"/>
      <c r="S4" s="436"/>
      <c r="T4" s="436"/>
      <c r="U4" s="436"/>
    </row>
    <row r="5" spans="1:29" ht="18.75" x14ac:dyDescent="0.3">
      <c r="A5" s="34"/>
      <c r="B5" s="34"/>
      <c r="C5" s="34"/>
      <c r="D5" s="34"/>
      <c r="E5" s="34"/>
      <c r="F5" s="34"/>
      <c r="L5" s="34"/>
      <c r="M5" s="34"/>
      <c r="U5" s="13"/>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row>
    <row r="7" spans="1:29" ht="18.75" x14ac:dyDescent="0.25">
      <c r="A7" s="70"/>
      <c r="B7" s="70"/>
      <c r="C7" s="70"/>
      <c r="D7" s="70"/>
      <c r="E7" s="70"/>
      <c r="F7" s="70"/>
      <c r="G7" s="70"/>
      <c r="H7" s="70"/>
      <c r="I7" s="70"/>
      <c r="J7" s="36"/>
      <c r="K7" s="36"/>
      <c r="L7" s="36"/>
      <c r="M7" s="36"/>
      <c r="N7" s="36"/>
      <c r="O7" s="36"/>
      <c r="P7" s="36"/>
      <c r="Q7" s="36"/>
      <c r="R7" s="36"/>
      <c r="S7" s="36"/>
      <c r="T7" s="330"/>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row>
    <row r="10" spans="1:29" ht="18.75" x14ac:dyDescent="0.25">
      <c r="A10" s="70"/>
      <c r="B10" s="70"/>
      <c r="C10" s="70"/>
      <c r="D10" s="70"/>
      <c r="E10" s="70"/>
      <c r="F10" s="70"/>
      <c r="G10" s="70"/>
      <c r="H10" s="70"/>
      <c r="I10" s="70"/>
      <c r="J10" s="36"/>
      <c r="K10" s="36"/>
      <c r="L10" s="36"/>
      <c r="M10" s="36"/>
      <c r="N10" s="36"/>
      <c r="O10" s="36"/>
      <c r="P10" s="36"/>
      <c r="Q10" s="36"/>
      <c r="R10" s="36"/>
      <c r="S10" s="36"/>
      <c r="T10" s="330"/>
      <c r="U10" s="36"/>
    </row>
    <row r="11" spans="1:29" x14ac:dyDescent="0.25">
      <c r="A11" s="396" t="str">
        <f>'6.1. Паспорт сетевой график'!A12:L12</f>
        <v>M_NS3300.VL.0071</v>
      </c>
      <c r="B11" s="396"/>
      <c r="C11" s="396"/>
      <c r="D11" s="396"/>
      <c r="E11" s="396"/>
      <c r="F11" s="396"/>
      <c r="G11" s="396"/>
      <c r="H11" s="396"/>
      <c r="I11" s="396"/>
      <c r="J11" s="396"/>
      <c r="K11" s="396"/>
      <c r="L11" s="396"/>
      <c r="M11" s="396"/>
      <c r="N11" s="396"/>
      <c r="O11" s="396"/>
      <c r="P11" s="396"/>
      <c r="Q11" s="396"/>
      <c r="R11" s="396"/>
      <c r="S11" s="396"/>
      <c r="T11" s="396"/>
      <c r="U11" s="396"/>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331"/>
      <c r="U13" s="35"/>
    </row>
    <row r="14" spans="1:29" ht="69" customHeight="1" x14ac:dyDescent="0.25">
      <c r="A14" s="469"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69"/>
      <c r="C14" s="469"/>
      <c r="D14" s="469"/>
      <c r="E14" s="469"/>
      <c r="F14" s="469"/>
      <c r="G14" s="469"/>
      <c r="H14" s="469"/>
      <c r="I14" s="469"/>
      <c r="J14" s="469"/>
      <c r="K14" s="469"/>
      <c r="L14" s="469"/>
      <c r="M14" s="469"/>
      <c r="N14" s="469"/>
      <c r="O14" s="469"/>
      <c r="P14" s="469"/>
      <c r="Q14" s="469"/>
      <c r="R14" s="469"/>
      <c r="S14" s="469"/>
      <c r="T14" s="469"/>
      <c r="U14" s="469"/>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332"/>
    </row>
    <row r="18" spans="1:29" x14ac:dyDescent="0.25">
      <c r="A18" s="471" t="s">
        <v>403</v>
      </c>
      <c r="B18" s="471"/>
      <c r="C18" s="471"/>
      <c r="D18" s="471"/>
      <c r="E18" s="471"/>
      <c r="F18" s="471"/>
      <c r="G18" s="471"/>
      <c r="H18" s="471"/>
      <c r="I18" s="471"/>
      <c r="J18" s="471"/>
      <c r="K18" s="471"/>
      <c r="L18" s="471"/>
      <c r="M18" s="471"/>
      <c r="N18" s="471"/>
      <c r="O18" s="471"/>
      <c r="P18" s="471"/>
      <c r="Q18" s="471"/>
      <c r="R18" s="471"/>
      <c r="S18" s="471"/>
      <c r="T18" s="471"/>
      <c r="U18" s="471"/>
    </row>
    <row r="19" spans="1:29" ht="15.75" customHeight="1" x14ac:dyDescent="0.25">
      <c r="A19" s="473" t="s">
        <v>184</v>
      </c>
      <c r="B19" s="473" t="s">
        <v>183</v>
      </c>
      <c r="C19" s="461" t="s">
        <v>182</v>
      </c>
      <c r="D19" s="461"/>
      <c r="E19" s="462" t="s">
        <v>181</v>
      </c>
      <c r="F19" s="462"/>
      <c r="G19" s="463" t="s">
        <v>552</v>
      </c>
      <c r="H19" s="467" t="s">
        <v>553</v>
      </c>
      <c r="I19" s="468"/>
      <c r="J19" s="468"/>
      <c r="K19" s="468"/>
      <c r="L19" s="467" t="s">
        <v>554</v>
      </c>
      <c r="M19" s="468"/>
      <c r="N19" s="468"/>
      <c r="O19" s="468"/>
      <c r="P19" s="467" t="s">
        <v>555</v>
      </c>
      <c r="Q19" s="468"/>
      <c r="R19" s="468"/>
      <c r="S19" s="468"/>
      <c r="T19" s="467" t="s">
        <v>556</v>
      </c>
      <c r="U19" s="468"/>
      <c r="V19" s="468"/>
      <c r="W19" s="468"/>
      <c r="X19" s="467" t="s">
        <v>557</v>
      </c>
      <c r="Y19" s="468"/>
      <c r="Z19" s="468"/>
      <c r="AA19" s="468"/>
      <c r="AB19" s="472" t="s">
        <v>180</v>
      </c>
      <c r="AC19" s="472"/>
    </row>
    <row r="20" spans="1:29" s="125" customFormat="1" ht="85.5" customHeight="1" x14ac:dyDescent="0.25">
      <c r="A20" s="474"/>
      <c r="B20" s="474"/>
      <c r="C20" s="461"/>
      <c r="D20" s="461"/>
      <c r="E20" s="462"/>
      <c r="F20" s="462"/>
      <c r="G20" s="464"/>
      <c r="H20" s="466" t="s">
        <v>2</v>
      </c>
      <c r="I20" s="466"/>
      <c r="J20" s="466" t="s">
        <v>178</v>
      </c>
      <c r="K20" s="466"/>
      <c r="L20" s="466" t="s">
        <v>2</v>
      </c>
      <c r="M20" s="466"/>
      <c r="N20" s="466" t="s">
        <v>178</v>
      </c>
      <c r="O20" s="466"/>
      <c r="P20" s="466" t="s">
        <v>2</v>
      </c>
      <c r="Q20" s="466"/>
      <c r="R20" s="466" t="s">
        <v>178</v>
      </c>
      <c r="S20" s="466"/>
      <c r="T20" s="466" t="s">
        <v>2</v>
      </c>
      <c r="U20" s="466"/>
      <c r="V20" s="466" t="s">
        <v>178</v>
      </c>
      <c r="W20" s="466"/>
      <c r="X20" s="466" t="s">
        <v>2</v>
      </c>
      <c r="Y20" s="466"/>
      <c r="Z20" s="466" t="s">
        <v>178</v>
      </c>
      <c r="AA20" s="466"/>
      <c r="AB20" s="472"/>
      <c r="AC20" s="472"/>
    </row>
    <row r="21" spans="1:29" s="125" customFormat="1" ht="78.75" x14ac:dyDescent="0.25">
      <c r="A21" s="475"/>
      <c r="B21" s="475"/>
      <c r="C21" s="222" t="s">
        <v>2</v>
      </c>
      <c r="D21" s="222" t="s">
        <v>178</v>
      </c>
      <c r="E21" s="381" t="s">
        <v>558</v>
      </c>
      <c r="F21" s="381" t="s">
        <v>559</v>
      </c>
      <c r="G21" s="465"/>
      <c r="H21" s="382" t="s">
        <v>385</v>
      </c>
      <c r="I21" s="382" t="s">
        <v>386</v>
      </c>
      <c r="J21" s="382" t="s">
        <v>385</v>
      </c>
      <c r="K21" s="382" t="s">
        <v>386</v>
      </c>
      <c r="L21" s="382" t="s">
        <v>385</v>
      </c>
      <c r="M21" s="382" t="s">
        <v>386</v>
      </c>
      <c r="N21" s="382" t="s">
        <v>385</v>
      </c>
      <c r="O21" s="382" t="s">
        <v>386</v>
      </c>
      <c r="P21" s="382" t="s">
        <v>385</v>
      </c>
      <c r="Q21" s="382" t="s">
        <v>386</v>
      </c>
      <c r="R21" s="382" t="s">
        <v>385</v>
      </c>
      <c r="S21" s="382" t="s">
        <v>386</v>
      </c>
      <c r="T21" s="382" t="s">
        <v>385</v>
      </c>
      <c r="U21" s="382" t="s">
        <v>386</v>
      </c>
      <c r="V21" s="382" t="s">
        <v>385</v>
      </c>
      <c r="W21" s="382" t="s">
        <v>386</v>
      </c>
      <c r="X21" s="382" t="s">
        <v>385</v>
      </c>
      <c r="Y21" s="382" t="s">
        <v>386</v>
      </c>
      <c r="Z21" s="382" t="s">
        <v>385</v>
      </c>
      <c r="AA21" s="382" t="s">
        <v>386</v>
      </c>
      <c r="AB21" s="222" t="s">
        <v>179</v>
      </c>
      <c r="AC21" s="222" t="s">
        <v>178</v>
      </c>
    </row>
    <row r="22" spans="1:29" s="125" customFormat="1" x14ac:dyDescent="0.25">
      <c r="A22" s="224">
        <v>1</v>
      </c>
      <c r="B22" s="224">
        <v>2</v>
      </c>
      <c r="C22" s="224">
        <v>3</v>
      </c>
      <c r="D22" s="224">
        <v>4</v>
      </c>
      <c r="E22" s="224">
        <v>5</v>
      </c>
      <c r="F22" s="224">
        <v>6</v>
      </c>
      <c r="G22" s="224">
        <v>7</v>
      </c>
      <c r="H22" s="224">
        <f>G22+1</f>
        <v>8</v>
      </c>
      <c r="I22" s="224">
        <f t="shared" ref="I22:AA22" si="0">H22+1</f>
        <v>9</v>
      </c>
      <c r="J22" s="224">
        <f t="shared" si="0"/>
        <v>10</v>
      </c>
      <c r="K22" s="224">
        <f t="shared" si="0"/>
        <v>11</v>
      </c>
      <c r="L22" s="224">
        <f t="shared" si="0"/>
        <v>12</v>
      </c>
      <c r="M22" s="224">
        <f t="shared" si="0"/>
        <v>13</v>
      </c>
      <c r="N22" s="224">
        <f t="shared" si="0"/>
        <v>14</v>
      </c>
      <c r="O22" s="224">
        <f t="shared" si="0"/>
        <v>15</v>
      </c>
      <c r="P22" s="224">
        <f t="shared" si="0"/>
        <v>16</v>
      </c>
      <c r="Q22" s="224">
        <f t="shared" si="0"/>
        <v>17</v>
      </c>
      <c r="R22" s="224">
        <f t="shared" si="0"/>
        <v>18</v>
      </c>
      <c r="S22" s="224">
        <f t="shared" si="0"/>
        <v>19</v>
      </c>
      <c r="T22" s="333">
        <f t="shared" si="0"/>
        <v>20</v>
      </c>
      <c r="U22" s="224">
        <f t="shared" si="0"/>
        <v>21</v>
      </c>
      <c r="V22" s="224">
        <f t="shared" si="0"/>
        <v>22</v>
      </c>
      <c r="W22" s="224">
        <f t="shared" si="0"/>
        <v>23</v>
      </c>
      <c r="X22" s="224">
        <f t="shared" si="0"/>
        <v>24</v>
      </c>
      <c r="Y22" s="224">
        <f t="shared" si="0"/>
        <v>25</v>
      </c>
      <c r="Z22" s="224">
        <f t="shared" si="0"/>
        <v>26</v>
      </c>
      <c r="AA22" s="224">
        <f t="shared" si="0"/>
        <v>27</v>
      </c>
      <c r="AB22" s="224">
        <v>28</v>
      </c>
      <c r="AC22" s="224">
        <v>29</v>
      </c>
    </row>
    <row r="23" spans="1:29" s="125" customFormat="1" ht="47.25" x14ac:dyDescent="0.25">
      <c r="A23" s="225">
        <v>1</v>
      </c>
      <c r="B23" s="226" t="s">
        <v>177</v>
      </c>
      <c r="C23" s="307" t="s">
        <v>458</v>
      </c>
      <c r="D23" s="383">
        <v>3.0087288000000001</v>
      </c>
      <c r="E23" s="383">
        <v>3.0087288000000001</v>
      </c>
      <c r="F23" s="383">
        <v>3.0087288000000001</v>
      </c>
      <c r="G23" s="383">
        <v>3.0087288000000001</v>
      </c>
      <c r="H23" s="383">
        <v>0</v>
      </c>
      <c r="I23" s="383">
        <v>0</v>
      </c>
      <c r="J23" s="383">
        <v>0</v>
      </c>
      <c r="K23" s="383">
        <v>0</v>
      </c>
      <c r="L23" s="383">
        <v>0</v>
      </c>
      <c r="M23" s="383">
        <v>0</v>
      </c>
      <c r="N23" s="383">
        <v>0</v>
      </c>
      <c r="O23" s="383">
        <v>0</v>
      </c>
      <c r="P23" s="383">
        <v>0</v>
      </c>
      <c r="Q23" s="383">
        <v>0</v>
      </c>
      <c r="R23" s="383">
        <v>0</v>
      </c>
      <c r="S23" s="383">
        <v>0</v>
      </c>
      <c r="T23" s="383">
        <f>T29*1.2</f>
        <v>0</v>
      </c>
      <c r="U23" s="383">
        <v>0</v>
      </c>
      <c r="V23" s="383">
        <v>0</v>
      </c>
      <c r="W23" s="383">
        <v>0</v>
      </c>
      <c r="X23" s="383">
        <v>0</v>
      </c>
      <c r="Y23" s="383">
        <v>0</v>
      </c>
      <c r="Z23" s="383">
        <v>0</v>
      </c>
      <c r="AA23" s="383">
        <v>0</v>
      </c>
      <c r="AB23" s="383">
        <v>0</v>
      </c>
      <c r="AC23" s="383">
        <v>3.0087288000000001</v>
      </c>
    </row>
    <row r="24" spans="1:29" s="126" customFormat="1" x14ac:dyDescent="0.25">
      <c r="A24" s="227" t="s">
        <v>176</v>
      </c>
      <c r="B24" s="228" t="s">
        <v>175</v>
      </c>
      <c r="C24" s="308">
        <v>0</v>
      </c>
      <c r="D24" s="384">
        <v>0</v>
      </c>
      <c r="E24" s="383">
        <v>0</v>
      </c>
      <c r="F24" s="383">
        <v>0</v>
      </c>
      <c r="G24" s="383">
        <v>0</v>
      </c>
      <c r="H24" s="383">
        <v>0</v>
      </c>
      <c r="I24" s="383">
        <v>0</v>
      </c>
      <c r="J24" s="383">
        <v>0</v>
      </c>
      <c r="K24" s="383">
        <v>0</v>
      </c>
      <c r="L24" s="383">
        <v>0</v>
      </c>
      <c r="M24" s="383">
        <v>0</v>
      </c>
      <c r="N24" s="383">
        <v>0</v>
      </c>
      <c r="O24" s="383">
        <v>0</v>
      </c>
      <c r="P24" s="383">
        <v>0</v>
      </c>
      <c r="Q24" s="383">
        <v>0</v>
      </c>
      <c r="R24" s="383">
        <v>0</v>
      </c>
      <c r="S24" s="383">
        <v>0</v>
      </c>
      <c r="T24" s="384">
        <v>0</v>
      </c>
      <c r="U24" s="383">
        <v>0</v>
      </c>
      <c r="V24" s="383">
        <v>0</v>
      </c>
      <c r="W24" s="383">
        <v>0</v>
      </c>
      <c r="X24" s="383">
        <v>0</v>
      </c>
      <c r="Y24" s="383">
        <v>0</v>
      </c>
      <c r="Z24" s="383">
        <v>0</v>
      </c>
      <c r="AA24" s="383">
        <v>0</v>
      </c>
      <c r="AB24" s="384">
        <v>0</v>
      </c>
      <c r="AC24" s="384">
        <v>0</v>
      </c>
    </row>
    <row r="25" spans="1:29" x14ac:dyDescent="0.25">
      <c r="A25" s="227" t="s">
        <v>174</v>
      </c>
      <c r="B25" s="228" t="s">
        <v>173</v>
      </c>
      <c r="C25" s="342" t="s">
        <v>452</v>
      </c>
      <c r="D25" s="385" t="s">
        <v>452</v>
      </c>
      <c r="E25" s="383">
        <v>0</v>
      </c>
      <c r="F25" s="386" t="s">
        <v>452</v>
      </c>
      <c r="G25" s="383">
        <v>0</v>
      </c>
      <c r="H25" s="383">
        <v>0</v>
      </c>
      <c r="I25" s="383">
        <v>0</v>
      </c>
      <c r="J25" s="383">
        <v>0</v>
      </c>
      <c r="K25" s="383">
        <v>0</v>
      </c>
      <c r="L25" s="383">
        <v>0</v>
      </c>
      <c r="M25" s="383">
        <v>0</v>
      </c>
      <c r="N25" s="383">
        <v>0</v>
      </c>
      <c r="O25" s="383">
        <v>0</v>
      </c>
      <c r="P25" s="383">
        <v>0</v>
      </c>
      <c r="Q25" s="383">
        <v>0</v>
      </c>
      <c r="R25" s="383">
        <v>0</v>
      </c>
      <c r="S25" s="383">
        <v>0</v>
      </c>
      <c r="T25" s="384">
        <v>0</v>
      </c>
      <c r="U25" s="383">
        <v>0</v>
      </c>
      <c r="V25" s="383">
        <v>0</v>
      </c>
      <c r="W25" s="383">
        <v>0</v>
      </c>
      <c r="X25" s="383">
        <v>0</v>
      </c>
      <c r="Y25" s="383">
        <v>0</v>
      </c>
      <c r="Z25" s="383">
        <v>0</v>
      </c>
      <c r="AA25" s="383">
        <v>0</v>
      </c>
      <c r="AB25" s="384">
        <v>0</v>
      </c>
      <c r="AC25" s="384">
        <v>0</v>
      </c>
    </row>
    <row r="26" spans="1:29" ht="31.5" x14ac:dyDescent="0.25">
      <c r="A26" s="227" t="s">
        <v>172</v>
      </c>
      <c r="B26" s="228" t="s">
        <v>342</v>
      </c>
      <c r="C26" s="308">
        <v>0</v>
      </c>
      <c r="D26" s="384">
        <v>0</v>
      </c>
      <c r="E26" s="383">
        <v>0</v>
      </c>
      <c r="F26" s="384">
        <v>0</v>
      </c>
      <c r="G26" s="383">
        <v>0</v>
      </c>
      <c r="H26" s="383">
        <v>0</v>
      </c>
      <c r="I26" s="383">
        <v>0</v>
      </c>
      <c r="J26" s="383">
        <v>0</v>
      </c>
      <c r="K26" s="383">
        <v>0</v>
      </c>
      <c r="L26" s="383">
        <v>0</v>
      </c>
      <c r="M26" s="383">
        <v>0</v>
      </c>
      <c r="N26" s="383">
        <v>0</v>
      </c>
      <c r="O26" s="383">
        <v>0</v>
      </c>
      <c r="P26" s="383">
        <v>0</v>
      </c>
      <c r="Q26" s="383">
        <v>0</v>
      </c>
      <c r="R26" s="383">
        <v>0</v>
      </c>
      <c r="S26" s="383">
        <v>0</v>
      </c>
      <c r="T26" s="384">
        <v>0</v>
      </c>
      <c r="U26" s="383">
        <v>0</v>
      </c>
      <c r="V26" s="383">
        <v>0</v>
      </c>
      <c r="W26" s="383">
        <v>0</v>
      </c>
      <c r="X26" s="383">
        <v>0</v>
      </c>
      <c r="Y26" s="383">
        <v>0</v>
      </c>
      <c r="Z26" s="383">
        <v>0</v>
      </c>
      <c r="AA26" s="383">
        <v>0</v>
      </c>
      <c r="AB26" s="384">
        <v>0</v>
      </c>
      <c r="AC26" s="384">
        <v>0</v>
      </c>
    </row>
    <row r="27" spans="1:29" x14ac:dyDescent="0.25">
      <c r="A27" s="227" t="s">
        <v>171</v>
      </c>
      <c r="B27" s="228" t="s">
        <v>170</v>
      </c>
      <c r="C27" s="307">
        <v>0</v>
      </c>
      <c r="D27" s="383">
        <v>3.0087288000000001</v>
      </c>
      <c r="E27" s="383">
        <v>0</v>
      </c>
      <c r="F27" s="383">
        <v>0</v>
      </c>
      <c r="G27" s="384">
        <v>3.0087288000000001</v>
      </c>
      <c r="H27" s="383">
        <v>0</v>
      </c>
      <c r="I27" s="383">
        <v>0</v>
      </c>
      <c r="J27" s="383">
        <v>0</v>
      </c>
      <c r="K27" s="383">
        <v>0</v>
      </c>
      <c r="L27" s="383">
        <v>0</v>
      </c>
      <c r="M27" s="383">
        <v>0</v>
      </c>
      <c r="N27" s="383">
        <v>0</v>
      </c>
      <c r="O27" s="383">
        <v>0</v>
      </c>
      <c r="P27" s="383">
        <v>0</v>
      </c>
      <c r="Q27" s="383">
        <v>0</v>
      </c>
      <c r="R27" s="383">
        <v>0</v>
      </c>
      <c r="S27" s="383">
        <v>0</v>
      </c>
      <c r="T27" s="383">
        <f>C27</f>
        <v>0</v>
      </c>
      <c r="U27" s="383">
        <v>0</v>
      </c>
      <c r="V27" s="383">
        <v>0</v>
      </c>
      <c r="W27" s="383">
        <v>0</v>
      </c>
      <c r="X27" s="383">
        <v>0</v>
      </c>
      <c r="Y27" s="383">
        <v>0</v>
      </c>
      <c r="Z27" s="383">
        <v>0</v>
      </c>
      <c r="AA27" s="384">
        <v>0</v>
      </c>
      <c r="AB27" s="383">
        <v>0</v>
      </c>
      <c r="AC27" s="384">
        <v>3.0087288000000001</v>
      </c>
    </row>
    <row r="28" spans="1:29" x14ac:dyDescent="0.25">
      <c r="A28" s="227" t="s">
        <v>169</v>
      </c>
      <c r="B28" s="229" t="s">
        <v>168</v>
      </c>
      <c r="C28" s="308">
        <v>0</v>
      </c>
      <c r="D28" s="384">
        <v>0</v>
      </c>
      <c r="E28" s="383">
        <v>0</v>
      </c>
      <c r="F28" s="384">
        <v>0</v>
      </c>
      <c r="G28" s="384">
        <v>0</v>
      </c>
      <c r="H28" s="383">
        <v>0</v>
      </c>
      <c r="I28" s="383">
        <v>0</v>
      </c>
      <c r="J28" s="383">
        <v>0</v>
      </c>
      <c r="K28" s="383">
        <v>0</v>
      </c>
      <c r="L28" s="383">
        <v>0</v>
      </c>
      <c r="M28" s="383">
        <v>0</v>
      </c>
      <c r="N28" s="383">
        <v>0</v>
      </c>
      <c r="O28" s="383">
        <v>0</v>
      </c>
      <c r="P28" s="383">
        <v>0</v>
      </c>
      <c r="Q28" s="383">
        <v>0</v>
      </c>
      <c r="R28" s="383">
        <v>0</v>
      </c>
      <c r="S28" s="383">
        <v>0</v>
      </c>
      <c r="T28" s="384">
        <v>0</v>
      </c>
      <c r="U28" s="383">
        <v>0</v>
      </c>
      <c r="V28" s="383">
        <v>0</v>
      </c>
      <c r="W28" s="383">
        <v>0</v>
      </c>
      <c r="X28" s="383">
        <v>0</v>
      </c>
      <c r="Y28" s="383">
        <v>0</v>
      </c>
      <c r="Z28" s="383">
        <v>0</v>
      </c>
      <c r="AA28" s="383">
        <v>0</v>
      </c>
      <c r="AB28" s="384">
        <v>0</v>
      </c>
      <c r="AC28" s="384">
        <v>0</v>
      </c>
    </row>
    <row r="29" spans="1:29" ht="47.25" x14ac:dyDescent="0.25">
      <c r="A29" s="225" t="s">
        <v>63</v>
      </c>
      <c r="B29" s="226" t="s">
        <v>167</v>
      </c>
      <c r="C29" s="307">
        <v>0</v>
      </c>
      <c r="D29" s="383">
        <v>2.5072740000000002</v>
      </c>
      <c r="E29" s="383">
        <v>0</v>
      </c>
      <c r="F29" s="383">
        <v>0</v>
      </c>
      <c r="G29" s="384">
        <v>2.5072740000000002</v>
      </c>
      <c r="H29" s="383">
        <v>0</v>
      </c>
      <c r="I29" s="383">
        <v>0</v>
      </c>
      <c r="J29" s="383">
        <v>0</v>
      </c>
      <c r="K29" s="383">
        <v>0</v>
      </c>
      <c r="L29" s="383">
        <v>0</v>
      </c>
      <c r="M29" s="383">
        <v>0</v>
      </c>
      <c r="N29" s="383">
        <v>0</v>
      </c>
      <c r="O29" s="383">
        <v>0</v>
      </c>
      <c r="P29" s="383">
        <v>0</v>
      </c>
      <c r="Q29" s="383">
        <v>0</v>
      </c>
      <c r="R29" s="383">
        <v>0</v>
      </c>
      <c r="S29" s="383">
        <v>0</v>
      </c>
      <c r="T29" s="383">
        <f>C29</f>
        <v>0</v>
      </c>
      <c r="U29" s="383">
        <v>0</v>
      </c>
      <c r="V29" s="383">
        <v>0</v>
      </c>
      <c r="W29" s="383">
        <v>0</v>
      </c>
      <c r="X29" s="383">
        <v>0</v>
      </c>
      <c r="Y29" s="383">
        <v>0</v>
      </c>
      <c r="Z29" s="383">
        <v>0</v>
      </c>
      <c r="AA29" s="383">
        <v>0</v>
      </c>
      <c r="AB29" s="383">
        <v>0</v>
      </c>
      <c r="AC29" s="383">
        <v>2.5072740000000002</v>
      </c>
    </row>
    <row r="30" spans="1:29" x14ac:dyDescent="0.25">
      <c r="A30" s="225" t="s">
        <v>166</v>
      </c>
      <c r="B30" s="228" t="s">
        <v>165</v>
      </c>
      <c r="C30" s="308">
        <v>0</v>
      </c>
      <c r="D30" s="387">
        <v>5.4532999999999998E-2</v>
      </c>
      <c r="E30" s="383">
        <v>0</v>
      </c>
      <c r="F30" s="383">
        <v>0</v>
      </c>
      <c r="G30" s="384">
        <v>5.4532999999999998E-2</v>
      </c>
      <c r="H30" s="383">
        <v>0</v>
      </c>
      <c r="I30" s="383">
        <v>0</v>
      </c>
      <c r="J30" s="383">
        <v>0</v>
      </c>
      <c r="K30" s="383">
        <v>0</v>
      </c>
      <c r="L30" s="383">
        <v>0</v>
      </c>
      <c r="M30" s="383">
        <v>0</v>
      </c>
      <c r="N30" s="383">
        <v>0</v>
      </c>
      <c r="O30" s="383">
        <v>0</v>
      </c>
      <c r="P30" s="383">
        <v>0</v>
      </c>
      <c r="Q30" s="383">
        <v>0</v>
      </c>
      <c r="R30" s="383">
        <v>0</v>
      </c>
      <c r="S30" s="383">
        <v>0</v>
      </c>
      <c r="T30" s="384">
        <f t="shared" ref="T30:T85" si="1">C30</f>
        <v>0</v>
      </c>
      <c r="U30" s="383">
        <v>0</v>
      </c>
      <c r="V30" s="383">
        <v>0</v>
      </c>
      <c r="W30" s="383">
        <v>0</v>
      </c>
      <c r="X30" s="383">
        <v>0</v>
      </c>
      <c r="Y30" s="383">
        <v>0</v>
      </c>
      <c r="Z30" s="383">
        <v>0</v>
      </c>
      <c r="AA30" s="383">
        <v>0</v>
      </c>
      <c r="AB30" s="384">
        <v>0</v>
      </c>
      <c r="AC30" s="384">
        <v>5.4532999999999998E-2</v>
      </c>
    </row>
    <row r="31" spans="1:29" ht="31.5" x14ac:dyDescent="0.25">
      <c r="A31" s="225" t="s">
        <v>164</v>
      </c>
      <c r="B31" s="228" t="s">
        <v>163</v>
      </c>
      <c r="C31" s="308">
        <v>0</v>
      </c>
      <c r="D31" s="387">
        <v>0.37854199999999999</v>
      </c>
      <c r="E31" s="383">
        <v>0</v>
      </c>
      <c r="F31" s="383">
        <v>0</v>
      </c>
      <c r="G31" s="384">
        <v>0.37854199999999999</v>
      </c>
      <c r="H31" s="383">
        <v>0</v>
      </c>
      <c r="I31" s="383">
        <v>0</v>
      </c>
      <c r="J31" s="383">
        <v>0</v>
      </c>
      <c r="K31" s="383">
        <v>0</v>
      </c>
      <c r="L31" s="383">
        <v>0</v>
      </c>
      <c r="M31" s="383">
        <v>0</v>
      </c>
      <c r="N31" s="383">
        <v>0</v>
      </c>
      <c r="O31" s="383">
        <v>0</v>
      </c>
      <c r="P31" s="383">
        <v>0</v>
      </c>
      <c r="Q31" s="383">
        <v>0</v>
      </c>
      <c r="R31" s="383">
        <v>0</v>
      </c>
      <c r="S31" s="383">
        <v>0</v>
      </c>
      <c r="T31" s="384">
        <f t="shared" si="1"/>
        <v>0</v>
      </c>
      <c r="U31" s="383">
        <v>0</v>
      </c>
      <c r="V31" s="383">
        <v>0</v>
      </c>
      <c r="W31" s="383">
        <v>0</v>
      </c>
      <c r="X31" s="383">
        <v>0</v>
      </c>
      <c r="Y31" s="383">
        <v>0</v>
      </c>
      <c r="Z31" s="383">
        <v>0</v>
      </c>
      <c r="AA31" s="383">
        <v>0</v>
      </c>
      <c r="AB31" s="384">
        <v>0</v>
      </c>
      <c r="AC31" s="384">
        <v>0.37854199999999999</v>
      </c>
    </row>
    <row r="32" spans="1:29" x14ac:dyDescent="0.25">
      <c r="A32" s="225" t="s">
        <v>162</v>
      </c>
      <c r="B32" s="228" t="s">
        <v>161</v>
      </c>
      <c r="C32" s="308">
        <v>0</v>
      </c>
      <c r="D32" s="387">
        <v>1.5850580000000001</v>
      </c>
      <c r="E32" s="383">
        <v>0</v>
      </c>
      <c r="F32" s="383">
        <v>0</v>
      </c>
      <c r="G32" s="384">
        <v>1.5850580000000001</v>
      </c>
      <c r="H32" s="383">
        <v>0</v>
      </c>
      <c r="I32" s="383">
        <v>0</v>
      </c>
      <c r="J32" s="383">
        <v>0</v>
      </c>
      <c r="K32" s="383">
        <v>0</v>
      </c>
      <c r="L32" s="383">
        <v>0</v>
      </c>
      <c r="M32" s="383">
        <v>0</v>
      </c>
      <c r="N32" s="383">
        <v>0</v>
      </c>
      <c r="O32" s="383">
        <v>0</v>
      </c>
      <c r="P32" s="383">
        <v>0</v>
      </c>
      <c r="Q32" s="383">
        <v>0</v>
      </c>
      <c r="R32" s="383">
        <v>0</v>
      </c>
      <c r="S32" s="383">
        <v>0</v>
      </c>
      <c r="T32" s="384">
        <f t="shared" si="1"/>
        <v>0</v>
      </c>
      <c r="U32" s="383">
        <v>0</v>
      </c>
      <c r="V32" s="383">
        <v>0</v>
      </c>
      <c r="W32" s="383">
        <v>0</v>
      </c>
      <c r="X32" s="383">
        <v>0</v>
      </c>
      <c r="Y32" s="383">
        <v>0</v>
      </c>
      <c r="Z32" s="383">
        <v>0</v>
      </c>
      <c r="AA32" s="383">
        <v>0</v>
      </c>
      <c r="AB32" s="384">
        <v>0</v>
      </c>
      <c r="AC32" s="384">
        <v>1.5850580000000001</v>
      </c>
    </row>
    <row r="33" spans="1:29" x14ac:dyDescent="0.25">
      <c r="A33" s="225" t="s">
        <v>160</v>
      </c>
      <c r="B33" s="228" t="s">
        <v>159</v>
      </c>
      <c r="C33" s="308">
        <v>0</v>
      </c>
      <c r="D33" s="387">
        <v>0.48914099999999999</v>
      </c>
      <c r="E33" s="383">
        <v>0</v>
      </c>
      <c r="F33" s="383">
        <v>0</v>
      </c>
      <c r="G33" s="384">
        <v>0.48914099999999999</v>
      </c>
      <c r="H33" s="383">
        <v>0</v>
      </c>
      <c r="I33" s="383">
        <v>0</v>
      </c>
      <c r="J33" s="383">
        <v>0</v>
      </c>
      <c r="K33" s="383">
        <v>0</v>
      </c>
      <c r="L33" s="383">
        <v>0</v>
      </c>
      <c r="M33" s="383">
        <v>0</v>
      </c>
      <c r="N33" s="383">
        <v>0</v>
      </c>
      <c r="O33" s="383">
        <v>0</v>
      </c>
      <c r="P33" s="383">
        <v>0</v>
      </c>
      <c r="Q33" s="383">
        <v>0</v>
      </c>
      <c r="R33" s="383">
        <v>0</v>
      </c>
      <c r="S33" s="383">
        <v>0</v>
      </c>
      <c r="T33" s="384">
        <f t="shared" si="1"/>
        <v>0</v>
      </c>
      <c r="U33" s="383">
        <v>0</v>
      </c>
      <c r="V33" s="383">
        <v>0</v>
      </c>
      <c r="W33" s="383">
        <v>0</v>
      </c>
      <c r="X33" s="383">
        <v>0</v>
      </c>
      <c r="Y33" s="383">
        <v>0</v>
      </c>
      <c r="Z33" s="383">
        <v>0</v>
      </c>
      <c r="AA33" s="383">
        <v>0</v>
      </c>
      <c r="AB33" s="384">
        <v>0</v>
      </c>
      <c r="AC33" s="384">
        <v>0.48914099999999999</v>
      </c>
    </row>
    <row r="34" spans="1:29" ht="31.5" x14ac:dyDescent="0.25">
      <c r="A34" s="225" t="s">
        <v>62</v>
      </c>
      <c r="B34" s="226" t="s">
        <v>158</v>
      </c>
      <c r="C34" s="308"/>
      <c r="D34" s="308"/>
      <c r="E34" s="296"/>
      <c r="F34" s="296"/>
      <c r="G34" s="296"/>
      <c r="H34" s="296"/>
      <c r="I34" s="296"/>
      <c r="J34" s="296"/>
      <c r="K34" s="296"/>
      <c r="L34" s="296"/>
      <c r="M34" s="296"/>
      <c r="N34" s="296"/>
      <c r="O34" s="296"/>
      <c r="P34" s="296"/>
      <c r="Q34" s="296"/>
      <c r="R34" s="296"/>
      <c r="S34" s="296"/>
      <c r="T34" s="308"/>
      <c r="U34" s="296"/>
      <c r="V34" s="306"/>
      <c r="W34" s="296"/>
      <c r="X34" s="296"/>
      <c r="Y34" s="296"/>
      <c r="Z34" s="296"/>
      <c r="AA34" s="296"/>
      <c r="AB34" s="297"/>
      <c r="AC34" s="308"/>
    </row>
    <row r="35" spans="1:29" ht="31.5" x14ac:dyDescent="0.25">
      <c r="A35" s="227" t="s">
        <v>157</v>
      </c>
      <c r="B35" s="230" t="s">
        <v>459</v>
      </c>
      <c r="C35" s="308">
        <v>0</v>
      </c>
      <c r="D35" s="308">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308">
        <f t="shared" si="1"/>
        <v>0</v>
      </c>
      <c r="U35" s="296">
        <v>0</v>
      </c>
      <c r="V35" s="305">
        <f t="shared" ref="V35:V85" si="2">D35</f>
        <v>0</v>
      </c>
      <c r="W35" s="296">
        <v>0</v>
      </c>
      <c r="X35" s="296">
        <v>0</v>
      </c>
      <c r="Y35" s="296">
        <v>0</v>
      </c>
      <c r="Z35" s="296">
        <v>0</v>
      </c>
      <c r="AA35" s="296">
        <v>0</v>
      </c>
      <c r="AB35" s="297">
        <v>0</v>
      </c>
      <c r="AC35" s="308">
        <v>0</v>
      </c>
    </row>
    <row r="36" spans="1:29" x14ac:dyDescent="0.25">
      <c r="A36" s="227" t="s">
        <v>156</v>
      </c>
      <c r="B36" s="230" t="s">
        <v>146</v>
      </c>
      <c r="C36" s="308">
        <v>0</v>
      </c>
      <c r="D36" s="308">
        <v>0</v>
      </c>
      <c r="E36" s="296">
        <v>0</v>
      </c>
      <c r="F36" s="296">
        <v>0</v>
      </c>
      <c r="G36" s="296">
        <v>0</v>
      </c>
      <c r="H36" s="296">
        <v>0</v>
      </c>
      <c r="I36" s="296">
        <v>0</v>
      </c>
      <c r="J36" s="296">
        <v>0</v>
      </c>
      <c r="K36" s="296">
        <v>0</v>
      </c>
      <c r="L36" s="296">
        <v>0</v>
      </c>
      <c r="M36" s="296">
        <v>0</v>
      </c>
      <c r="N36" s="296">
        <v>0</v>
      </c>
      <c r="O36" s="296">
        <v>0</v>
      </c>
      <c r="P36" s="296">
        <v>0</v>
      </c>
      <c r="Q36" s="296">
        <v>0</v>
      </c>
      <c r="R36" s="296">
        <v>0</v>
      </c>
      <c r="S36" s="296">
        <v>0</v>
      </c>
      <c r="T36" s="308">
        <f t="shared" si="1"/>
        <v>0</v>
      </c>
      <c r="U36" s="296">
        <v>0</v>
      </c>
      <c r="V36" s="306">
        <f t="shared" si="2"/>
        <v>0</v>
      </c>
      <c r="W36" s="296">
        <v>0</v>
      </c>
      <c r="X36" s="296">
        <v>0</v>
      </c>
      <c r="Y36" s="296">
        <v>0</v>
      </c>
      <c r="Z36" s="296">
        <v>0</v>
      </c>
      <c r="AA36" s="296">
        <v>0</v>
      </c>
      <c r="AB36" s="297">
        <v>0</v>
      </c>
      <c r="AC36" s="308">
        <v>0</v>
      </c>
    </row>
    <row r="37" spans="1:29" x14ac:dyDescent="0.25">
      <c r="A37" s="227" t="s">
        <v>155</v>
      </c>
      <c r="B37" s="228" t="s">
        <v>460</v>
      </c>
      <c r="C37" s="308">
        <v>0</v>
      </c>
      <c r="D37" s="308">
        <v>0.27</v>
      </c>
      <c r="E37" s="296">
        <v>0</v>
      </c>
      <c r="F37" s="296">
        <v>0</v>
      </c>
      <c r="G37" s="296">
        <v>0.27</v>
      </c>
      <c r="H37" s="296">
        <v>0</v>
      </c>
      <c r="I37" s="296">
        <v>0</v>
      </c>
      <c r="J37" s="296">
        <v>0</v>
      </c>
      <c r="K37" s="296">
        <v>0</v>
      </c>
      <c r="L37" s="296">
        <v>0</v>
      </c>
      <c r="M37" s="296">
        <v>0</v>
      </c>
      <c r="N37" s="296">
        <v>0</v>
      </c>
      <c r="O37" s="296">
        <v>0</v>
      </c>
      <c r="P37" s="296">
        <v>0</v>
      </c>
      <c r="Q37" s="296">
        <v>0</v>
      </c>
      <c r="R37" s="296">
        <v>0</v>
      </c>
      <c r="S37" s="296">
        <v>0</v>
      </c>
      <c r="T37" s="308">
        <f t="shared" si="1"/>
        <v>0</v>
      </c>
      <c r="U37" s="296">
        <v>0</v>
      </c>
      <c r="V37" s="306">
        <v>0</v>
      </c>
      <c r="W37" s="296">
        <v>0</v>
      </c>
      <c r="X37" s="296">
        <v>0</v>
      </c>
      <c r="Y37" s="296">
        <v>0</v>
      </c>
      <c r="Z37" s="296">
        <v>0</v>
      </c>
      <c r="AA37" s="296">
        <v>0</v>
      </c>
      <c r="AB37" s="297">
        <v>0</v>
      </c>
      <c r="AC37" s="308">
        <v>0.27</v>
      </c>
    </row>
    <row r="38" spans="1:29" x14ac:dyDescent="0.25">
      <c r="A38" s="227" t="s">
        <v>154</v>
      </c>
      <c r="B38" s="228" t="s">
        <v>461</v>
      </c>
      <c r="C38" s="308">
        <v>0</v>
      </c>
      <c r="D38" s="308">
        <v>0</v>
      </c>
      <c r="E38" s="296">
        <v>0</v>
      </c>
      <c r="F38" s="296">
        <v>0</v>
      </c>
      <c r="G38" s="296">
        <v>0</v>
      </c>
      <c r="H38" s="296">
        <v>0</v>
      </c>
      <c r="I38" s="296">
        <v>0</v>
      </c>
      <c r="J38" s="296">
        <v>0</v>
      </c>
      <c r="K38" s="296">
        <v>0</v>
      </c>
      <c r="L38" s="296">
        <v>0</v>
      </c>
      <c r="M38" s="296">
        <v>0</v>
      </c>
      <c r="N38" s="296">
        <v>0</v>
      </c>
      <c r="O38" s="296">
        <v>0</v>
      </c>
      <c r="P38" s="296">
        <v>0</v>
      </c>
      <c r="Q38" s="296">
        <v>0</v>
      </c>
      <c r="R38" s="296">
        <v>0</v>
      </c>
      <c r="S38" s="296">
        <v>0</v>
      </c>
      <c r="T38" s="308">
        <f t="shared" si="1"/>
        <v>0</v>
      </c>
      <c r="U38" s="296">
        <v>0</v>
      </c>
      <c r="V38" s="306">
        <f t="shared" si="2"/>
        <v>0</v>
      </c>
      <c r="W38" s="296">
        <v>0</v>
      </c>
      <c r="X38" s="296">
        <v>0</v>
      </c>
      <c r="Y38" s="296">
        <v>0</v>
      </c>
      <c r="Z38" s="296">
        <v>0</v>
      </c>
      <c r="AA38" s="296">
        <v>0</v>
      </c>
      <c r="AB38" s="297">
        <v>0</v>
      </c>
      <c r="AC38" s="308">
        <v>0</v>
      </c>
    </row>
    <row r="39" spans="1:29" x14ac:dyDescent="0.25">
      <c r="A39" s="227" t="s">
        <v>153</v>
      </c>
      <c r="B39" s="228" t="s">
        <v>462</v>
      </c>
      <c r="C39" s="308">
        <v>0</v>
      </c>
      <c r="D39" s="308">
        <v>1</v>
      </c>
      <c r="E39" s="296">
        <v>0</v>
      </c>
      <c r="F39" s="296">
        <v>0</v>
      </c>
      <c r="G39" s="296">
        <v>1</v>
      </c>
      <c r="H39" s="296">
        <v>0</v>
      </c>
      <c r="I39" s="296">
        <v>0</v>
      </c>
      <c r="J39" s="296">
        <v>0</v>
      </c>
      <c r="K39" s="296">
        <v>0</v>
      </c>
      <c r="L39" s="296">
        <v>0</v>
      </c>
      <c r="M39" s="296">
        <v>0</v>
      </c>
      <c r="N39" s="296">
        <v>0</v>
      </c>
      <c r="O39" s="296">
        <v>0</v>
      </c>
      <c r="P39" s="296">
        <v>0</v>
      </c>
      <c r="Q39" s="296">
        <v>0</v>
      </c>
      <c r="R39" s="296">
        <v>0</v>
      </c>
      <c r="S39" s="296">
        <v>0</v>
      </c>
      <c r="T39" s="308">
        <f t="shared" si="1"/>
        <v>0</v>
      </c>
      <c r="U39" s="296">
        <v>0</v>
      </c>
      <c r="V39" s="306">
        <v>0</v>
      </c>
      <c r="W39" s="296">
        <v>0</v>
      </c>
      <c r="X39" s="296">
        <v>0</v>
      </c>
      <c r="Y39" s="296">
        <v>0</v>
      </c>
      <c r="Z39" s="296">
        <v>0</v>
      </c>
      <c r="AA39" s="296">
        <v>0</v>
      </c>
      <c r="AB39" s="297">
        <v>0</v>
      </c>
      <c r="AC39" s="308">
        <v>1</v>
      </c>
    </row>
    <row r="40" spans="1:29" x14ac:dyDescent="0.25">
      <c r="A40" s="227" t="s">
        <v>152</v>
      </c>
      <c r="B40" s="228" t="s">
        <v>463</v>
      </c>
      <c r="C40" s="308">
        <v>0</v>
      </c>
      <c r="D40" s="308">
        <v>0</v>
      </c>
      <c r="E40" s="296">
        <v>0</v>
      </c>
      <c r="F40" s="296">
        <v>0</v>
      </c>
      <c r="G40" s="296">
        <v>0</v>
      </c>
      <c r="H40" s="296">
        <v>0</v>
      </c>
      <c r="I40" s="296">
        <v>0</v>
      </c>
      <c r="J40" s="296">
        <v>0</v>
      </c>
      <c r="K40" s="296">
        <v>0</v>
      </c>
      <c r="L40" s="296">
        <v>0</v>
      </c>
      <c r="M40" s="296">
        <v>0</v>
      </c>
      <c r="N40" s="296">
        <v>0</v>
      </c>
      <c r="O40" s="296">
        <v>0</v>
      </c>
      <c r="P40" s="296">
        <v>0</v>
      </c>
      <c r="Q40" s="296">
        <v>0</v>
      </c>
      <c r="R40" s="296">
        <v>0</v>
      </c>
      <c r="S40" s="296">
        <v>0</v>
      </c>
      <c r="T40" s="308">
        <f t="shared" si="1"/>
        <v>0</v>
      </c>
      <c r="U40" s="296">
        <v>0</v>
      </c>
      <c r="V40" s="306">
        <f t="shared" si="2"/>
        <v>0</v>
      </c>
      <c r="W40" s="296">
        <v>0</v>
      </c>
      <c r="X40" s="296">
        <v>0</v>
      </c>
      <c r="Y40" s="296">
        <v>0</v>
      </c>
      <c r="Z40" s="296">
        <v>0</v>
      </c>
      <c r="AA40" s="296">
        <v>0</v>
      </c>
      <c r="AB40" s="297">
        <v>0</v>
      </c>
      <c r="AC40" s="308">
        <v>0</v>
      </c>
    </row>
    <row r="41" spans="1:29" x14ac:dyDescent="0.25">
      <c r="A41" s="227" t="s">
        <v>151</v>
      </c>
      <c r="B41" s="228" t="s">
        <v>464</v>
      </c>
      <c r="C41" s="308">
        <v>0</v>
      </c>
      <c r="D41" s="308">
        <v>0</v>
      </c>
      <c r="E41" s="296">
        <v>0</v>
      </c>
      <c r="F41" s="296">
        <v>0</v>
      </c>
      <c r="G41" s="296">
        <v>0</v>
      </c>
      <c r="H41" s="296">
        <v>0</v>
      </c>
      <c r="I41" s="296">
        <v>0</v>
      </c>
      <c r="J41" s="296">
        <v>0</v>
      </c>
      <c r="K41" s="296">
        <v>0</v>
      </c>
      <c r="L41" s="296">
        <v>0</v>
      </c>
      <c r="M41" s="296">
        <v>0</v>
      </c>
      <c r="N41" s="296">
        <v>0</v>
      </c>
      <c r="O41" s="296">
        <v>0</v>
      </c>
      <c r="P41" s="296">
        <v>0</v>
      </c>
      <c r="Q41" s="296">
        <v>0</v>
      </c>
      <c r="R41" s="296">
        <v>0</v>
      </c>
      <c r="S41" s="296">
        <v>0</v>
      </c>
      <c r="T41" s="308">
        <f t="shared" si="1"/>
        <v>0</v>
      </c>
      <c r="U41" s="296">
        <v>0</v>
      </c>
      <c r="V41" s="306">
        <f t="shared" si="2"/>
        <v>0</v>
      </c>
      <c r="W41" s="296">
        <v>0</v>
      </c>
      <c r="X41" s="296">
        <v>0</v>
      </c>
      <c r="Y41" s="296">
        <v>0</v>
      </c>
      <c r="Z41" s="296">
        <v>0</v>
      </c>
      <c r="AA41" s="296">
        <v>0</v>
      </c>
      <c r="AB41" s="297">
        <v>0</v>
      </c>
      <c r="AC41" s="308">
        <v>0</v>
      </c>
    </row>
    <row r="42" spans="1:29" x14ac:dyDescent="0.25">
      <c r="A42" s="227" t="s">
        <v>465</v>
      </c>
      <c r="B42" s="228" t="s">
        <v>466</v>
      </c>
      <c r="C42" s="308">
        <v>0</v>
      </c>
      <c r="D42" s="308">
        <v>0</v>
      </c>
      <c r="E42" s="296">
        <v>0</v>
      </c>
      <c r="F42" s="296">
        <v>0</v>
      </c>
      <c r="G42" s="296">
        <v>0</v>
      </c>
      <c r="H42" s="296">
        <v>0</v>
      </c>
      <c r="I42" s="296">
        <v>0</v>
      </c>
      <c r="J42" s="296">
        <v>0</v>
      </c>
      <c r="K42" s="296">
        <v>0</v>
      </c>
      <c r="L42" s="296">
        <v>0</v>
      </c>
      <c r="M42" s="296">
        <v>0</v>
      </c>
      <c r="N42" s="296">
        <v>0</v>
      </c>
      <c r="O42" s="296">
        <v>0</v>
      </c>
      <c r="P42" s="296">
        <v>0</v>
      </c>
      <c r="Q42" s="296">
        <v>0</v>
      </c>
      <c r="R42" s="296">
        <v>0</v>
      </c>
      <c r="S42" s="296">
        <v>0</v>
      </c>
      <c r="T42" s="308">
        <f t="shared" si="1"/>
        <v>0</v>
      </c>
      <c r="U42" s="296">
        <v>0</v>
      </c>
      <c r="V42" s="306">
        <f t="shared" si="2"/>
        <v>0</v>
      </c>
      <c r="W42" s="296">
        <v>0</v>
      </c>
      <c r="X42" s="296">
        <v>0</v>
      </c>
      <c r="Y42" s="296">
        <v>0</v>
      </c>
      <c r="Z42" s="296">
        <v>0</v>
      </c>
      <c r="AA42" s="296">
        <v>0</v>
      </c>
      <c r="AB42" s="297">
        <v>0</v>
      </c>
      <c r="AC42" s="308">
        <v>0</v>
      </c>
    </row>
    <row r="43" spans="1:29" x14ac:dyDescent="0.25">
      <c r="A43" s="227" t="s">
        <v>467</v>
      </c>
      <c r="B43" s="228" t="s">
        <v>468</v>
      </c>
      <c r="C43" s="308">
        <v>0</v>
      </c>
      <c r="D43" s="308">
        <v>1</v>
      </c>
      <c r="E43" s="296">
        <v>0</v>
      </c>
      <c r="F43" s="296">
        <v>0</v>
      </c>
      <c r="G43" s="296">
        <v>1</v>
      </c>
      <c r="H43" s="296">
        <v>0</v>
      </c>
      <c r="I43" s="296">
        <v>0</v>
      </c>
      <c r="J43" s="296">
        <v>0</v>
      </c>
      <c r="K43" s="296">
        <v>0</v>
      </c>
      <c r="L43" s="296">
        <v>0</v>
      </c>
      <c r="M43" s="296">
        <v>0</v>
      </c>
      <c r="N43" s="296">
        <v>0</v>
      </c>
      <c r="O43" s="296">
        <v>0</v>
      </c>
      <c r="P43" s="296">
        <v>0</v>
      </c>
      <c r="Q43" s="296">
        <v>0</v>
      </c>
      <c r="R43" s="296">
        <v>0</v>
      </c>
      <c r="S43" s="296">
        <v>0</v>
      </c>
      <c r="T43" s="308">
        <f t="shared" si="1"/>
        <v>0</v>
      </c>
      <c r="U43" s="296">
        <v>0</v>
      </c>
      <c r="V43" s="306">
        <v>0</v>
      </c>
      <c r="W43" s="296">
        <v>0</v>
      </c>
      <c r="X43" s="296">
        <v>0</v>
      </c>
      <c r="Y43" s="296">
        <v>0</v>
      </c>
      <c r="Z43" s="296">
        <v>0</v>
      </c>
      <c r="AA43" s="296">
        <v>0</v>
      </c>
      <c r="AB43" s="297">
        <v>0</v>
      </c>
      <c r="AC43" s="308">
        <v>1</v>
      </c>
    </row>
    <row r="44" spans="1:29" x14ac:dyDescent="0.25">
      <c r="A44" s="227" t="s">
        <v>469</v>
      </c>
      <c r="B44" s="228" t="s">
        <v>470</v>
      </c>
      <c r="C44" s="308">
        <v>0</v>
      </c>
      <c r="D44" s="308">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308">
        <f t="shared" si="1"/>
        <v>0</v>
      </c>
      <c r="U44" s="296">
        <v>0</v>
      </c>
      <c r="V44" s="306">
        <f t="shared" si="2"/>
        <v>0</v>
      </c>
      <c r="W44" s="296">
        <v>0</v>
      </c>
      <c r="X44" s="296">
        <v>0</v>
      </c>
      <c r="Y44" s="296">
        <v>0</v>
      </c>
      <c r="Z44" s="296">
        <v>0</v>
      </c>
      <c r="AA44" s="296">
        <v>0</v>
      </c>
      <c r="AB44" s="297">
        <v>0</v>
      </c>
      <c r="AC44" s="308">
        <v>0</v>
      </c>
    </row>
    <row r="45" spans="1:29" x14ac:dyDescent="0.25">
      <c r="A45" s="227" t="s">
        <v>471</v>
      </c>
      <c r="B45" s="228" t="s">
        <v>472</v>
      </c>
      <c r="C45" s="308">
        <v>0</v>
      </c>
      <c r="D45" s="308">
        <v>0</v>
      </c>
      <c r="E45" s="296">
        <v>0</v>
      </c>
      <c r="F45" s="296">
        <v>0</v>
      </c>
      <c r="G45" s="296">
        <v>0</v>
      </c>
      <c r="H45" s="296">
        <v>0</v>
      </c>
      <c r="I45" s="296">
        <v>0</v>
      </c>
      <c r="J45" s="296">
        <v>0</v>
      </c>
      <c r="K45" s="296">
        <v>0</v>
      </c>
      <c r="L45" s="296">
        <v>0</v>
      </c>
      <c r="M45" s="296">
        <v>0</v>
      </c>
      <c r="N45" s="296">
        <v>0</v>
      </c>
      <c r="O45" s="296">
        <v>0</v>
      </c>
      <c r="P45" s="296">
        <v>0</v>
      </c>
      <c r="Q45" s="296">
        <v>0</v>
      </c>
      <c r="R45" s="296">
        <v>0</v>
      </c>
      <c r="S45" s="296">
        <v>0</v>
      </c>
      <c r="T45" s="308">
        <f t="shared" si="1"/>
        <v>0</v>
      </c>
      <c r="U45" s="296">
        <v>0</v>
      </c>
      <c r="V45" s="306">
        <f t="shared" si="2"/>
        <v>0</v>
      </c>
      <c r="W45" s="296">
        <v>0</v>
      </c>
      <c r="X45" s="296">
        <v>0</v>
      </c>
      <c r="Y45" s="296">
        <v>0</v>
      </c>
      <c r="Z45" s="296">
        <v>0</v>
      </c>
      <c r="AA45" s="296">
        <v>0</v>
      </c>
      <c r="AB45" s="297">
        <v>0</v>
      </c>
      <c r="AC45" s="308">
        <v>0</v>
      </c>
    </row>
    <row r="46" spans="1:29" x14ac:dyDescent="0.25">
      <c r="A46" s="225" t="s">
        <v>61</v>
      </c>
      <c r="B46" s="226" t="s">
        <v>150</v>
      </c>
      <c r="C46" s="308"/>
      <c r="D46" s="308"/>
      <c r="E46" s="296"/>
      <c r="F46" s="296"/>
      <c r="G46" s="296"/>
      <c r="H46" s="296"/>
      <c r="I46" s="296"/>
      <c r="J46" s="296"/>
      <c r="K46" s="296"/>
      <c r="L46" s="296"/>
      <c r="M46" s="296"/>
      <c r="N46" s="296"/>
      <c r="O46" s="296"/>
      <c r="P46" s="296"/>
      <c r="Q46" s="296"/>
      <c r="R46" s="296"/>
      <c r="S46" s="296"/>
      <c r="T46" s="308"/>
      <c r="U46" s="296"/>
      <c r="V46" s="306"/>
      <c r="W46" s="296"/>
      <c r="X46" s="296"/>
      <c r="Y46" s="296"/>
      <c r="Z46" s="296">
        <v>0</v>
      </c>
      <c r="AA46" s="296"/>
      <c r="AB46" s="297"/>
      <c r="AC46" s="308"/>
    </row>
    <row r="47" spans="1:29" ht="31.5" x14ac:dyDescent="0.25">
      <c r="A47" s="227" t="s">
        <v>149</v>
      </c>
      <c r="B47" s="230" t="s">
        <v>459</v>
      </c>
      <c r="C47" s="308">
        <v>0</v>
      </c>
      <c r="D47" s="308">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308">
        <f t="shared" si="1"/>
        <v>0</v>
      </c>
      <c r="U47" s="296">
        <v>0</v>
      </c>
      <c r="V47" s="306">
        <f t="shared" si="2"/>
        <v>0</v>
      </c>
      <c r="W47" s="296">
        <v>0</v>
      </c>
      <c r="X47" s="296">
        <v>0</v>
      </c>
      <c r="Y47" s="296">
        <v>0</v>
      </c>
      <c r="Z47" s="296">
        <v>0</v>
      </c>
      <c r="AA47" s="296">
        <v>0</v>
      </c>
      <c r="AB47" s="297">
        <v>0</v>
      </c>
      <c r="AC47" s="308">
        <v>0</v>
      </c>
    </row>
    <row r="48" spans="1:29" x14ac:dyDescent="0.25">
      <c r="A48" s="227" t="s">
        <v>148</v>
      </c>
      <c r="B48" s="230" t="s">
        <v>146</v>
      </c>
      <c r="C48" s="308">
        <v>0</v>
      </c>
      <c r="D48" s="308">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308">
        <f t="shared" si="1"/>
        <v>0</v>
      </c>
      <c r="U48" s="296">
        <v>0</v>
      </c>
      <c r="V48" s="306">
        <f t="shared" si="2"/>
        <v>0</v>
      </c>
      <c r="W48" s="296">
        <v>0</v>
      </c>
      <c r="X48" s="296">
        <v>0</v>
      </c>
      <c r="Y48" s="296">
        <v>0</v>
      </c>
      <c r="Z48" s="296">
        <v>0</v>
      </c>
      <c r="AA48" s="296">
        <v>0</v>
      </c>
      <c r="AB48" s="297">
        <v>0</v>
      </c>
      <c r="AC48" s="308">
        <v>0</v>
      </c>
    </row>
    <row r="49" spans="1:29" ht="31.5" x14ac:dyDescent="0.25">
      <c r="A49" s="227" t="s">
        <v>147</v>
      </c>
      <c r="B49" s="228" t="s">
        <v>144</v>
      </c>
      <c r="C49" s="308">
        <v>0</v>
      </c>
      <c r="D49" s="308">
        <v>0.02</v>
      </c>
      <c r="E49" s="296">
        <v>0</v>
      </c>
      <c r="F49" s="296">
        <v>0</v>
      </c>
      <c r="G49" s="296">
        <v>0.02</v>
      </c>
      <c r="H49" s="296">
        <v>0</v>
      </c>
      <c r="I49" s="296">
        <v>0</v>
      </c>
      <c r="J49" s="296">
        <v>0</v>
      </c>
      <c r="K49" s="296">
        <v>0</v>
      </c>
      <c r="L49" s="296">
        <v>0</v>
      </c>
      <c r="M49" s="296">
        <v>0</v>
      </c>
      <c r="N49" s="296">
        <v>0</v>
      </c>
      <c r="O49" s="296">
        <v>0</v>
      </c>
      <c r="P49" s="296">
        <v>0</v>
      </c>
      <c r="Q49" s="296">
        <v>0</v>
      </c>
      <c r="R49" s="296">
        <v>0</v>
      </c>
      <c r="S49" s="296">
        <v>0</v>
      </c>
      <c r="T49" s="308">
        <f t="shared" si="1"/>
        <v>0</v>
      </c>
      <c r="U49" s="296">
        <v>0</v>
      </c>
      <c r="V49" s="306">
        <v>0</v>
      </c>
      <c r="W49" s="296">
        <v>0</v>
      </c>
      <c r="X49" s="296">
        <v>0</v>
      </c>
      <c r="Y49" s="296">
        <v>0</v>
      </c>
      <c r="Z49" s="296">
        <v>0</v>
      </c>
      <c r="AA49" s="296">
        <v>0</v>
      </c>
      <c r="AB49" s="297">
        <v>0</v>
      </c>
      <c r="AC49" s="308">
        <v>0.02</v>
      </c>
    </row>
    <row r="50" spans="1:29" ht="31.5" x14ac:dyDescent="0.25">
      <c r="A50" s="227" t="s">
        <v>145</v>
      </c>
      <c r="B50" s="228" t="s">
        <v>142</v>
      </c>
      <c r="C50" s="308">
        <v>0</v>
      </c>
      <c r="D50" s="308">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308">
        <f t="shared" si="1"/>
        <v>0</v>
      </c>
      <c r="U50" s="296">
        <v>0</v>
      </c>
      <c r="V50" s="306">
        <f t="shared" si="2"/>
        <v>0</v>
      </c>
      <c r="W50" s="296">
        <v>0</v>
      </c>
      <c r="X50" s="296">
        <v>0</v>
      </c>
      <c r="Y50" s="296">
        <v>0</v>
      </c>
      <c r="Z50" s="296">
        <v>0</v>
      </c>
      <c r="AA50" s="296">
        <v>0</v>
      </c>
      <c r="AB50" s="297">
        <v>0</v>
      </c>
      <c r="AC50" s="308">
        <v>0</v>
      </c>
    </row>
    <row r="51" spans="1:29" x14ac:dyDescent="0.25">
      <c r="A51" s="227" t="s">
        <v>143</v>
      </c>
      <c r="B51" s="228" t="s">
        <v>140</v>
      </c>
      <c r="C51" s="308">
        <v>0</v>
      </c>
      <c r="D51" s="308">
        <v>0.25</v>
      </c>
      <c r="E51" s="296">
        <v>0</v>
      </c>
      <c r="F51" s="296">
        <v>0</v>
      </c>
      <c r="G51" s="296">
        <v>0.25</v>
      </c>
      <c r="H51" s="296">
        <v>0</v>
      </c>
      <c r="I51" s="296">
        <v>0</v>
      </c>
      <c r="J51" s="296">
        <v>0</v>
      </c>
      <c r="K51" s="296">
        <v>0</v>
      </c>
      <c r="L51" s="296">
        <v>0</v>
      </c>
      <c r="M51" s="296">
        <v>0</v>
      </c>
      <c r="N51" s="296">
        <v>0</v>
      </c>
      <c r="O51" s="296">
        <v>0</v>
      </c>
      <c r="P51" s="296">
        <v>0</v>
      </c>
      <c r="Q51" s="296">
        <v>0</v>
      </c>
      <c r="R51" s="296">
        <v>0</v>
      </c>
      <c r="S51" s="296">
        <v>0</v>
      </c>
      <c r="T51" s="308">
        <f t="shared" si="1"/>
        <v>0</v>
      </c>
      <c r="U51" s="296">
        <v>0</v>
      </c>
      <c r="V51" s="306">
        <v>0</v>
      </c>
      <c r="W51" s="296">
        <v>0</v>
      </c>
      <c r="X51" s="296">
        <v>0</v>
      </c>
      <c r="Y51" s="296">
        <v>0</v>
      </c>
      <c r="Z51" s="296">
        <v>0</v>
      </c>
      <c r="AA51" s="296">
        <v>0</v>
      </c>
      <c r="AB51" s="297">
        <v>0</v>
      </c>
      <c r="AC51" s="308">
        <v>0.25</v>
      </c>
    </row>
    <row r="52" spans="1:29" x14ac:dyDescent="0.25">
      <c r="A52" s="227" t="s">
        <v>141</v>
      </c>
      <c r="B52" s="228" t="s">
        <v>461</v>
      </c>
      <c r="C52" s="308">
        <v>0</v>
      </c>
      <c r="D52" s="308">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308">
        <f t="shared" si="1"/>
        <v>0</v>
      </c>
      <c r="U52" s="296">
        <v>0</v>
      </c>
      <c r="V52" s="306">
        <f t="shared" si="2"/>
        <v>0</v>
      </c>
      <c r="W52" s="296">
        <v>0</v>
      </c>
      <c r="X52" s="296">
        <v>0</v>
      </c>
      <c r="Y52" s="296">
        <v>0</v>
      </c>
      <c r="Z52" s="296">
        <v>0</v>
      </c>
      <c r="AA52" s="296">
        <v>0</v>
      </c>
      <c r="AB52" s="297">
        <v>0</v>
      </c>
      <c r="AC52" s="308">
        <v>0</v>
      </c>
    </row>
    <row r="53" spans="1:29" x14ac:dyDescent="0.25">
      <c r="A53" s="227" t="s">
        <v>139</v>
      </c>
      <c r="B53" s="228" t="s">
        <v>462</v>
      </c>
      <c r="C53" s="308">
        <v>0</v>
      </c>
      <c r="D53" s="308">
        <v>1</v>
      </c>
      <c r="E53" s="296">
        <v>0</v>
      </c>
      <c r="F53" s="296">
        <v>0</v>
      </c>
      <c r="G53" s="296">
        <v>1</v>
      </c>
      <c r="H53" s="296">
        <v>0</v>
      </c>
      <c r="I53" s="296">
        <v>0</v>
      </c>
      <c r="J53" s="296">
        <v>0</v>
      </c>
      <c r="K53" s="296">
        <v>0</v>
      </c>
      <c r="L53" s="296">
        <v>0</v>
      </c>
      <c r="M53" s="296">
        <v>0</v>
      </c>
      <c r="N53" s="296">
        <v>0</v>
      </c>
      <c r="O53" s="296">
        <v>0</v>
      </c>
      <c r="P53" s="296">
        <v>0</v>
      </c>
      <c r="Q53" s="296">
        <v>0</v>
      </c>
      <c r="R53" s="296">
        <v>0</v>
      </c>
      <c r="S53" s="296">
        <v>0</v>
      </c>
      <c r="T53" s="308">
        <f t="shared" si="1"/>
        <v>0</v>
      </c>
      <c r="U53" s="296">
        <v>0</v>
      </c>
      <c r="V53" s="306">
        <v>0</v>
      </c>
      <c r="W53" s="296">
        <v>0</v>
      </c>
      <c r="X53" s="296">
        <v>0</v>
      </c>
      <c r="Y53" s="296">
        <v>0</v>
      </c>
      <c r="Z53" s="296">
        <v>0</v>
      </c>
      <c r="AA53" s="296">
        <v>0</v>
      </c>
      <c r="AB53" s="297">
        <v>0</v>
      </c>
      <c r="AC53" s="308">
        <v>1</v>
      </c>
    </row>
    <row r="54" spans="1:29" x14ac:dyDescent="0.25">
      <c r="A54" s="227" t="s">
        <v>473</v>
      </c>
      <c r="B54" s="228" t="s">
        <v>463</v>
      </c>
      <c r="C54" s="308">
        <v>0</v>
      </c>
      <c r="D54" s="308">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308">
        <f t="shared" si="1"/>
        <v>0</v>
      </c>
      <c r="U54" s="296">
        <v>0</v>
      </c>
      <c r="V54" s="306">
        <f t="shared" si="2"/>
        <v>0</v>
      </c>
      <c r="W54" s="296">
        <v>0</v>
      </c>
      <c r="X54" s="296">
        <v>0</v>
      </c>
      <c r="Y54" s="296">
        <v>0</v>
      </c>
      <c r="Z54" s="296">
        <v>0</v>
      </c>
      <c r="AA54" s="296">
        <v>0</v>
      </c>
      <c r="AB54" s="297">
        <v>0</v>
      </c>
      <c r="AC54" s="308">
        <v>0</v>
      </c>
    </row>
    <row r="55" spans="1:29" x14ac:dyDescent="0.25">
      <c r="A55" s="227" t="s">
        <v>474</v>
      </c>
      <c r="B55" s="228" t="s">
        <v>464</v>
      </c>
      <c r="C55" s="308">
        <v>0</v>
      </c>
      <c r="D55" s="308">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308">
        <f t="shared" si="1"/>
        <v>0</v>
      </c>
      <c r="U55" s="296">
        <v>0</v>
      </c>
      <c r="V55" s="306">
        <f t="shared" si="2"/>
        <v>0</v>
      </c>
      <c r="W55" s="296">
        <v>0</v>
      </c>
      <c r="X55" s="296">
        <v>0</v>
      </c>
      <c r="Y55" s="296">
        <v>0</v>
      </c>
      <c r="Z55" s="296">
        <v>0</v>
      </c>
      <c r="AA55" s="296">
        <v>0</v>
      </c>
      <c r="AB55" s="297">
        <v>0</v>
      </c>
      <c r="AC55" s="308">
        <v>0</v>
      </c>
    </row>
    <row r="56" spans="1:29" x14ac:dyDescent="0.25">
      <c r="A56" s="227" t="s">
        <v>475</v>
      </c>
      <c r="B56" s="228" t="s">
        <v>466</v>
      </c>
      <c r="C56" s="308">
        <v>0</v>
      </c>
      <c r="D56" s="308">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308">
        <f t="shared" si="1"/>
        <v>0</v>
      </c>
      <c r="U56" s="296">
        <v>0</v>
      </c>
      <c r="V56" s="306">
        <f t="shared" si="2"/>
        <v>0</v>
      </c>
      <c r="W56" s="296">
        <v>0</v>
      </c>
      <c r="X56" s="296">
        <v>0</v>
      </c>
      <c r="Y56" s="296">
        <v>0</v>
      </c>
      <c r="Z56" s="296">
        <v>0</v>
      </c>
      <c r="AA56" s="296">
        <v>0</v>
      </c>
      <c r="AB56" s="297">
        <v>0</v>
      </c>
      <c r="AC56" s="308">
        <v>0</v>
      </c>
    </row>
    <row r="57" spans="1:29" x14ac:dyDescent="0.25">
      <c r="A57" s="227" t="s">
        <v>476</v>
      </c>
      <c r="B57" s="228" t="s">
        <v>468</v>
      </c>
      <c r="C57" s="308">
        <v>0</v>
      </c>
      <c r="D57" s="308">
        <v>1</v>
      </c>
      <c r="E57" s="296">
        <v>0</v>
      </c>
      <c r="F57" s="296">
        <v>0</v>
      </c>
      <c r="G57" s="296">
        <v>1</v>
      </c>
      <c r="H57" s="296">
        <v>0</v>
      </c>
      <c r="I57" s="296">
        <v>0</v>
      </c>
      <c r="J57" s="296">
        <v>0</v>
      </c>
      <c r="K57" s="296">
        <v>0</v>
      </c>
      <c r="L57" s="296">
        <v>0</v>
      </c>
      <c r="M57" s="296">
        <v>0</v>
      </c>
      <c r="N57" s="296">
        <v>0</v>
      </c>
      <c r="O57" s="296">
        <v>0</v>
      </c>
      <c r="P57" s="296">
        <v>0</v>
      </c>
      <c r="Q57" s="296">
        <v>0</v>
      </c>
      <c r="R57" s="296">
        <v>0</v>
      </c>
      <c r="S57" s="296">
        <v>0</v>
      </c>
      <c r="T57" s="308">
        <f t="shared" si="1"/>
        <v>0</v>
      </c>
      <c r="U57" s="296">
        <v>0</v>
      </c>
      <c r="V57" s="306">
        <v>0</v>
      </c>
      <c r="W57" s="296">
        <v>0</v>
      </c>
      <c r="X57" s="296">
        <v>0</v>
      </c>
      <c r="Y57" s="296">
        <v>0</v>
      </c>
      <c r="Z57" s="296">
        <v>0</v>
      </c>
      <c r="AA57" s="296">
        <v>0</v>
      </c>
      <c r="AB57" s="297">
        <v>0</v>
      </c>
      <c r="AC57" s="308">
        <v>1</v>
      </c>
    </row>
    <row r="58" spans="1:29" x14ac:dyDescent="0.25">
      <c r="A58" s="227" t="s">
        <v>477</v>
      </c>
      <c r="B58" s="228" t="s">
        <v>470</v>
      </c>
      <c r="C58" s="308">
        <v>0</v>
      </c>
      <c r="D58" s="308">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308">
        <f t="shared" si="1"/>
        <v>0</v>
      </c>
      <c r="U58" s="296">
        <v>0</v>
      </c>
      <c r="V58" s="306">
        <f t="shared" si="2"/>
        <v>0</v>
      </c>
      <c r="W58" s="296">
        <v>0</v>
      </c>
      <c r="X58" s="296">
        <v>0</v>
      </c>
      <c r="Y58" s="296">
        <v>0</v>
      </c>
      <c r="Z58" s="296">
        <v>0</v>
      </c>
      <c r="AA58" s="296">
        <v>0</v>
      </c>
      <c r="AB58" s="297">
        <v>0</v>
      </c>
      <c r="AC58" s="308">
        <v>0</v>
      </c>
    </row>
    <row r="59" spans="1:29" x14ac:dyDescent="0.25">
      <c r="A59" s="227" t="s">
        <v>478</v>
      </c>
      <c r="B59" s="228" t="s">
        <v>472</v>
      </c>
      <c r="C59" s="308">
        <v>0</v>
      </c>
      <c r="D59" s="308">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308">
        <f t="shared" si="1"/>
        <v>0</v>
      </c>
      <c r="U59" s="296">
        <v>0</v>
      </c>
      <c r="V59" s="306">
        <f t="shared" si="2"/>
        <v>0</v>
      </c>
      <c r="W59" s="296">
        <v>0</v>
      </c>
      <c r="X59" s="296">
        <v>0</v>
      </c>
      <c r="Y59" s="296">
        <v>0</v>
      </c>
      <c r="Z59" s="296">
        <v>0</v>
      </c>
      <c r="AA59" s="296">
        <v>0</v>
      </c>
      <c r="AB59" s="297">
        <v>0</v>
      </c>
      <c r="AC59" s="308">
        <v>0</v>
      </c>
    </row>
    <row r="60" spans="1:29" ht="31.5" x14ac:dyDescent="0.25">
      <c r="A60" s="225" t="s">
        <v>59</v>
      </c>
      <c r="B60" s="226" t="s">
        <v>138</v>
      </c>
      <c r="C60" s="308"/>
      <c r="D60" s="308"/>
      <c r="E60" s="296"/>
      <c r="F60" s="296"/>
      <c r="G60" s="296"/>
      <c r="H60" s="296"/>
      <c r="I60" s="296"/>
      <c r="J60" s="296"/>
      <c r="K60" s="296"/>
      <c r="L60" s="296"/>
      <c r="M60" s="296"/>
      <c r="N60" s="296"/>
      <c r="O60" s="296"/>
      <c r="P60" s="296"/>
      <c r="Q60" s="296"/>
      <c r="R60" s="296"/>
      <c r="S60" s="296"/>
      <c r="T60" s="308"/>
      <c r="U60" s="296"/>
      <c r="V60" s="306"/>
      <c r="W60" s="296"/>
      <c r="X60" s="296"/>
      <c r="Y60" s="296"/>
      <c r="Z60" s="296">
        <v>0</v>
      </c>
      <c r="AA60" s="296"/>
      <c r="AB60" s="297"/>
      <c r="AC60" s="308"/>
    </row>
    <row r="61" spans="1:29" x14ac:dyDescent="0.25">
      <c r="A61" s="227" t="s">
        <v>137</v>
      </c>
      <c r="B61" s="228" t="s">
        <v>136</v>
      </c>
      <c r="C61" s="308">
        <f>C29</f>
        <v>0</v>
      </c>
      <c r="D61" s="308">
        <f>D29</f>
        <v>2.5072740000000002</v>
      </c>
      <c r="E61" s="296">
        <v>0</v>
      </c>
      <c r="F61" s="296">
        <v>0</v>
      </c>
      <c r="G61" s="296">
        <v>2.5072740000000002</v>
      </c>
      <c r="H61" s="296">
        <v>0</v>
      </c>
      <c r="I61" s="296">
        <v>0</v>
      </c>
      <c r="J61" s="296">
        <v>0</v>
      </c>
      <c r="K61" s="296">
        <v>0</v>
      </c>
      <c r="L61" s="296">
        <v>0</v>
      </c>
      <c r="M61" s="296">
        <v>0</v>
      </c>
      <c r="N61" s="296">
        <v>0</v>
      </c>
      <c r="O61" s="296">
        <v>0</v>
      </c>
      <c r="P61" s="296">
        <v>0</v>
      </c>
      <c r="Q61" s="296">
        <v>0</v>
      </c>
      <c r="R61" s="296">
        <v>0</v>
      </c>
      <c r="S61" s="296">
        <v>0</v>
      </c>
      <c r="T61" s="308">
        <f t="shared" si="1"/>
        <v>0</v>
      </c>
      <c r="U61" s="296">
        <v>0</v>
      </c>
      <c r="V61" s="306">
        <v>0</v>
      </c>
      <c r="W61" s="296">
        <v>0</v>
      </c>
      <c r="X61" s="296">
        <v>0</v>
      </c>
      <c r="Y61" s="296">
        <v>0</v>
      </c>
      <c r="Z61" s="296">
        <v>0</v>
      </c>
      <c r="AA61" s="296">
        <v>0</v>
      </c>
      <c r="AB61" s="297">
        <v>0</v>
      </c>
      <c r="AC61" s="308">
        <v>2.5072740000000002</v>
      </c>
    </row>
    <row r="62" spans="1:29" x14ac:dyDescent="0.25">
      <c r="A62" s="227" t="s">
        <v>135</v>
      </c>
      <c r="B62" s="228" t="s">
        <v>128</v>
      </c>
      <c r="C62" s="308">
        <v>0</v>
      </c>
      <c r="D62" s="308">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308">
        <f t="shared" si="1"/>
        <v>0</v>
      </c>
      <c r="U62" s="296">
        <v>0</v>
      </c>
      <c r="V62" s="306">
        <f t="shared" si="2"/>
        <v>0</v>
      </c>
      <c r="W62" s="296">
        <v>0</v>
      </c>
      <c r="X62" s="296">
        <v>0</v>
      </c>
      <c r="Y62" s="296">
        <v>0</v>
      </c>
      <c r="Z62" s="296">
        <v>0</v>
      </c>
      <c r="AA62" s="296">
        <v>0</v>
      </c>
      <c r="AB62" s="297">
        <v>0</v>
      </c>
      <c r="AC62" s="308">
        <v>0</v>
      </c>
    </row>
    <row r="63" spans="1:29" x14ac:dyDescent="0.25">
      <c r="A63" s="227" t="s">
        <v>134</v>
      </c>
      <c r="B63" s="230" t="s">
        <v>127</v>
      </c>
      <c r="C63" s="308">
        <v>0</v>
      </c>
      <c r="D63" s="308">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308">
        <f t="shared" si="1"/>
        <v>0</v>
      </c>
      <c r="U63" s="296">
        <v>0</v>
      </c>
      <c r="V63" s="306">
        <f t="shared" si="2"/>
        <v>0</v>
      </c>
      <c r="W63" s="296">
        <v>0</v>
      </c>
      <c r="X63" s="296">
        <v>0</v>
      </c>
      <c r="Y63" s="296">
        <v>0</v>
      </c>
      <c r="Z63" s="296">
        <v>0</v>
      </c>
      <c r="AA63" s="296">
        <v>0</v>
      </c>
      <c r="AB63" s="297">
        <v>0</v>
      </c>
      <c r="AC63" s="308">
        <v>0</v>
      </c>
    </row>
    <row r="64" spans="1:29" x14ac:dyDescent="0.25">
      <c r="A64" s="227" t="s">
        <v>133</v>
      </c>
      <c r="B64" s="230" t="s">
        <v>126</v>
      </c>
      <c r="C64" s="308">
        <v>0</v>
      </c>
      <c r="D64" s="308">
        <f>D37</f>
        <v>0.27</v>
      </c>
      <c r="E64" s="296">
        <v>0</v>
      </c>
      <c r="F64" s="296">
        <v>0</v>
      </c>
      <c r="G64" s="296">
        <v>0.27</v>
      </c>
      <c r="H64" s="296">
        <v>0</v>
      </c>
      <c r="I64" s="296">
        <v>0</v>
      </c>
      <c r="J64" s="296">
        <v>0</v>
      </c>
      <c r="K64" s="296">
        <v>0</v>
      </c>
      <c r="L64" s="296">
        <v>0</v>
      </c>
      <c r="M64" s="296">
        <v>0</v>
      </c>
      <c r="N64" s="296">
        <v>0</v>
      </c>
      <c r="O64" s="296">
        <v>0</v>
      </c>
      <c r="P64" s="296">
        <v>0</v>
      </c>
      <c r="Q64" s="296">
        <v>0</v>
      </c>
      <c r="R64" s="296">
        <v>0</v>
      </c>
      <c r="S64" s="296">
        <v>0</v>
      </c>
      <c r="T64" s="308">
        <f t="shared" si="1"/>
        <v>0</v>
      </c>
      <c r="U64" s="296">
        <v>0</v>
      </c>
      <c r="V64" s="306">
        <v>0</v>
      </c>
      <c r="W64" s="296">
        <v>0</v>
      </c>
      <c r="X64" s="296">
        <v>0</v>
      </c>
      <c r="Y64" s="296">
        <v>0</v>
      </c>
      <c r="Z64" s="296">
        <v>0</v>
      </c>
      <c r="AA64" s="296">
        <v>0</v>
      </c>
      <c r="AB64" s="297">
        <v>0</v>
      </c>
      <c r="AC64" s="308">
        <v>0.27</v>
      </c>
    </row>
    <row r="65" spans="1:29" x14ac:dyDescent="0.25">
      <c r="A65" s="227" t="s">
        <v>132</v>
      </c>
      <c r="B65" s="230" t="s">
        <v>129</v>
      </c>
      <c r="C65" s="308">
        <v>0</v>
      </c>
      <c r="D65" s="308">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308">
        <f t="shared" si="1"/>
        <v>0</v>
      </c>
      <c r="U65" s="296">
        <v>0</v>
      </c>
      <c r="V65" s="306">
        <f t="shared" si="2"/>
        <v>0</v>
      </c>
      <c r="W65" s="296">
        <v>0</v>
      </c>
      <c r="X65" s="296">
        <v>0</v>
      </c>
      <c r="Y65" s="296">
        <v>0</v>
      </c>
      <c r="Z65" s="296">
        <v>0</v>
      </c>
      <c r="AA65" s="296">
        <v>0</v>
      </c>
      <c r="AB65" s="297">
        <v>0</v>
      </c>
      <c r="AC65" s="308">
        <v>0</v>
      </c>
    </row>
    <row r="66" spans="1:29" x14ac:dyDescent="0.25">
      <c r="A66" s="227" t="s">
        <v>131</v>
      </c>
      <c r="B66" s="230" t="s">
        <v>479</v>
      </c>
      <c r="C66" s="308">
        <v>0</v>
      </c>
      <c r="D66" s="308">
        <v>1</v>
      </c>
      <c r="E66" s="296">
        <v>0</v>
      </c>
      <c r="F66" s="296">
        <v>0</v>
      </c>
      <c r="G66" s="296">
        <v>1</v>
      </c>
      <c r="H66" s="296">
        <v>0</v>
      </c>
      <c r="I66" s="296">
        <v>0</v>
      </c>
      <c r="J66" s="296">
        <v>0</v>
      </c>
      <c r="K66" s="296">
        <v>0</v>
      </c>
      <c r="L66" s="296">
        <v>0</v>
      </c>
      <c r="M66" s="296">
        <v>0</v>
      </c>
      <c r="N66" s="296">
        <v>0</v>
      </c>
      <c r="O66" s="296">
        <v>0</v>
      </c>
      <c r="P66" s="296">
        <v>0</v>
      </c>
      <c r="Q66" s="296">
        <v>0</v>
      </c>
      <c r="R66" s="296">
        <v>0</v>
      </c>
      <c r="S66" s="296">
        <v>0</v>
      </c>
      <c r="T66" s="308">
        <f t="shared" si="1"/>
        <v>0</v>
      </c>
      <c r="U66" s="296">
        <v>0</v>
      </c>
      <c r="V66" s="306">
        <v>0</v>
      </c>
      <c r="W66" s="296">
        <v>0</v>
      </c>
      <c r="X66" s="296">
        <v>0</v>
      </c>
      <c r="Y66" s="296">
        <v>0</v>
      </c>
      <c r="Z66" s="296">
        <v>0</v>
      </c>
      <c r="AA66" s="296">
        <v>0</v>
      </c>
      <c r="AB66" s="297">
        <v>0</v>
      </c>
      <c r="AC66" s="308">
        <v>1</v>
      </c>
    </row>
    <row r="67" spans="1:29" x14ac:dyDescent="0.25">
      <c r="A67" s="227" t="s">
        <v>480</v>
      </c>
      <c r="B67" s="230" t="s">
        <v>481</v>
      </c>
      <c r="C67" s="308">
        <v>0</v>
      </c>
      <c r="D67" s="308">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308">
        <f t="shared" si="1"/>
        <v>0</v>
      </c>
      <c r="U67" s="296">
        <v>0</v>
      </c>
      <c r="V67" s="306">
        <f t="shared" si="2"/>
        <v>0</v>
      </c>
      <c r="W67" s="296">
        <v>0</v>
      </c>
      <c r="X67" s="296">
        <v>0</v>
      </c>
      <c r="Y67" s="296">
        <v>0</v>
      </c>
      <c r="Z67" s="296">
        <v>0</v>
      </c>
      <c r="AA67" s="296">
        <v>0</v>
      </c>
      <c r="AB67" s="297">
        <v>0</v>
      </c>
      <c r="AC67" s="308">
        <v>0</v>
      </c>
    </row>
    <row r="68" spans="1:29" x14ac:dyDescent="0.25">
      <c r="A68" s="227" t="s">
        <v>482</v>
      </c>
      <c r="B68" s="230" t="s">
        <v>483</v>
      </c>
      <c r="C68" s="308">
        <v>0</v>
      </c>
      <c r="D68" s="308">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308">
        <f t="shared" si="1"/>
        <v>0</v>
      </c>
      <c r="U68" s="296">
        <v>0</v>
      </c>
      <c r="V68" s="306">
        <f t="shared" si="2"/>
        <v>0</v>
      </c>
      <c r="W68" s="296">
        <v>0</v>
      </c>
      <c r="X68" s="296">
        <v>0</v>
      </c>
      <c r="Y68" s="296">
        <v>0</v>
      </c>
      <c r="Z68" s="296">
        <v>0</v>
      </c>
      <c r="AA68" s="296">
        <v>0</v>
      </c>
      <c r="AB68" s="297">
        <v>0</v>
      </c>
      <c r="AC68" s="308">
        <v>0</v>
      </c>
    </row>
    <row r="69" spans="1:29" x14ac:dyDescent="0.25">
      <c r="A69" s="227" t="s">
        <v>484</v>
      </c>
      <c r="B69" s="230" t="s">
        <v>485</v>
      </c>
      <c r="C69" s="308">
        <v>0</v>
      </c>
      <c r="D69" s="308">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308">
        <f t="shared" si="1"/>
        <v>0</v>
      </c>
      <c r="U69" s="296">
        <v>0</v>
      </c>
      <c r="V69" s="306">
        <f t="shared" si="2"/>
        <v>0</v>
      </c>
      <c r="W69" s="296">
        <v>0</v>
      </c>
      <c r="X69" s="296">
        <v>0</v>
      </c>
      <c r="Y69" s="296">
        <v>0</v>
      </c>
      <c r="Z69" s="296">
        <v>0</v>
      </c>
      <c r="AA69" s="296">
        <v>0</v>
      </c>
      <c r="AB69" s="297">
        <v>0</v>
      </c>
      <c r="AC69" s="308">
        <v>0</v>
      </c>
    </row>
    <row r="70" spans="1:29" x14ac:dyDescent="0.25">
      <c r="A70" s="227" t="s">
        <v>486</v>
      </c>
      <c r="B70" s="230" t="s">
        <v>487</v>
      </c>
      <c r="C70" s="308">
        <v>0</v>
      </c>
      <c r="D70" s="308">
        <v>1</v>
      </c>
      <c r="E70" s="296">
        <v>0</v>
      </c>
      <c r="F70" s="296">
        <v>0</v>
      </c>
      <c r="G70" s="296">
        <v>1</v>
      </c>
      <c r="H70" s="296">
        <v>0</v>
      </c>
      <c r="I70" s="296">
        <v>0</v>
      </c>
      <c r="J70" s="296">
        <v>0</v>
      </c>
      <c r="K70" s="296">
        <v>0</v>
      </c>
      <c r="L70" s="296">
        <v>0</v>
      </c>
      <c r="M70" s="296">
        <v>0</v>
      </c>
      <c r="N70" s="296">
        <v>0</v>
      </c>
      <c r="O70" s="296">
        <v>0</v>
      </c>
      <c r="P70" s="296">
        <v>0</v>
      </c>
      <c r="Q70" s="296">
        <v>0</v>
      </c>
      <c r="R70" s="296">
        <v>0</v>
      </c>
      <c r="S70" s="296">
        <v>0</v>
      </c>
      <c r="T70" s="308">
        <f t="shared" si="1"/>
        <v>0</v>
      </c>
      <c r="U70" s="296">
        <v>0</v>
      </c>
      <c r="V70" s="306">
        <v>0</v>
      </c>
      <c r="W70" s="296">
        <v>0</v>
      </c>
      <c r="X70" s="296">
        <v>0</v>
      </c>
      <c r="Y70" s="296">
        <v>0</v>
      </c>
      <c r="Z70" s="296">
        <v>0</v>
      </c>
      <c r="AA70" s="296">
        <v>0</v>
      </c>
      <c r="AB70" s="297">
        <v>0</v>
      </c>
      <c r="AC70" s="308">
        <v>1</v>
      </c>
    </row>
    <row r="71" spans="1:29" x14ac:dyDescent="0.25">
      <c r="A71" s="227" t="s">
        <v>488</v>
      </c>
      <c r="B71" s="230" t="s">
        <v>489</v>
      </c>
      <c r="C71" s="308">
        <v>0</v>
      </c>
      <c r="D71" s="308">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308">
        <f t="shared" si="1"/>
        <v>0</v>
      </c>
      <c r="U71" s="296">
        <v>0</v>
      </c>
      <c r="V71" s="306">
        <f t="shared" si="2"/>
        <v>0</v>
      </c>
      <c r="W71" s="296">
        <v>0</v>
      </c>
      <c r="X71" s="296">
        <v>0</v>
      </c>
      <c r="Y71" s="296">
        <v>0</v>
      </c>
      <c r="Z71" s="296">
        <v>0</v>
      </c>
      <c r="AA71" s="296">
        <v>0</v>
      </c>
      <c r="AB71" s="297">
        <v>0</v>
      </c>
      <c r="AC71" s="308">
        <v>0</v>
      </c>
    </row>
    <row r="72" spans="1:29" x14ac:dyDescent="0.25">
      <c r="A72" s="227" t="s">
        <v>490</v>
      </c>
      <c r="B72" s="230" t="s">
        <v>491</v>
      </c>
      <c r="C72" s="308">
        <v>0</v>
      </c>
      <c r="D72" s="308">
        <v>0</v>
      </c>
      <c r="E72" s="296">
        <v>0</v>
      </c>
      <c r="F72" s="296">
        <v>0</v>
      </c>
      <c r="G72" s="296">
        <v>0</v>
      </c>
      <c r="H72" s="296">
        <v>0</v>
      </c>
      <c r="I72" s="296">
        <v>0</v>
      </c>
      <c r="J72" s="296">
        <v>0</v>
      </c>
      <c r="K72" s="296">
        <v>0</v>
      </c>
      <c r="L72" s="296">
        <v>0</v>
      </c>
      <c r="M72" s="296">
        <v>0</v>
      </c>
      <c r="N72" s="296">
        <v>0</v>
      </c>
      <c r="O72" s="296">
        <v>0</v>
      </c>
      <c r="P72" s="296">
        <v>0</v>
      </c>
      <c r="Q72" s="296">
        <v>0</v>
      </c>
      <c r="R72" s="296">
        <v>0</v>
      </c>
      <c r="S72" s="296">
        <v>0</v>
      </c>
      <c r="T72" s="308">
        <f t="shared" si="1"/>
        <v>0</v>
      </c>
      <c r="U72" s="296">
        <v>0</v>
      </c>
      <c r="V72" s="306">
        <f t="shared" si="2"/>
        <v>0</v>
      </c>
      <c r="W72" s="296">
        <v>0</v>
      </c>
      <c r="X72" s="296">
        <v>0</v>
      </c>
      <c r="Y72" s="296">
        <v>0</v>
      </c>
      <c r="Z72" s="296">
        <v>0</v>
      </c>
      <c r="AA72" s="296">
        <v>0</v>
      </c>
      <c r="AB72" s="297">
        <v>0</v>
      </c>
      <c r="AC72" s="308">
        <v>0</v>
      </c>
    </row>
    <row r="73" spans="1:29" ht="31.5" x14ac:dyDescent="0.25">
      <c r="A73" s="225" t="s">
        <v>58</v>
      </c>
      <c r="B73" s="231" t="s">
        <v>225</v>
      </c>
      <c r="C73" s="308"/>
      <c r="D73" s="308"/>
      <c r="E73" s="296"/>
      <c r="F73" s="296"/>
      <c r="G73" s="296"/>
      <c r="H73" s="296"/>
      <c r="I73" s="296"/>
      <c r="J73" s="296"/>
      <c r="K73" s="296"/>
      <c r="L73" s="296"/>
      <c r="M73" s="296"/>
      <c r="N73" s="296"/>
      <c r="O73" s="296"/>
      <c r="P73" s="296"/>
      <c r="Q73" s="296"/>
      <c r="R73" s="296"/>
      <c r="S73" s="296"/>
      <c r="T73" s="308"/>
      <c r="U73" s="296"/>
      <c r="V73" s="306"/>
      <c r="W73" s="296"/>
      <c r="X73" s="296"/>
      <c r="Y73" s="296"/>
      <c r="Z73" s="296"/>
      <c r="AA73" s="296"/>
      <c r="AB73" s="297"/>
      <c r="AC73" s="308"/>
    </row>
    <row r="74" spans="1:29" x14ac:dyDescent="0.25">
      <c r="A74" s="225" t="s">
        <v>56</v>
      </c>
      <c r="B74" s="226" t="s">
        <v>130</v>
      </c>
      <c r="C74" s="308"/>
      <c r="D74" s="308"/>
      <c r="E74" s="296"/>
      <c r="F74" s="296"/>
      <c r="G74" s="296"/>
      <c r="H74" s="296"/>
      <c r="I74" s="296"/>
      <c r="J74" s="296"/>
      <c r="K74" s="296"/>
      <c r="L74" s="296"/>
      <c r="M74" s="296"/>
      <c r="N74" s="296"/>
      <c r="O74" s="296"/>
      <c r="P74" s="296"/>
      <c r="Q74" s="296"/>
      <c r="R74" s="296"/>
      <c r="S74" s="296"/>
      <c r="T74" s="308"/>
      <c r="U74" s="296"/>
      <c r="V74" s="306"/>
      <c r="W74" s="296"/>
      <c r="X74" s="296"/>
      <c r="Y74" s="296"/>
      <c r="Z74" s="296"/>
      <c r="AA74" s="296"/>
      <c r="AB74" s="297"/>
      <c r="AC74" s="308"/>
    </row>
    <row r="75" spans="1:29" ht="31.5" x14ac:dyDescent="0.25">
      <c r="A75" s="227" t="s">
        <v>220</v>
      </c>
      <c r="B75" s="230" t="s">
        <v>459</v>
      </c>
      <c r="C75" s="308">
        <v>0</v>
      </c>
      <c r="D75" s="308">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308">
        <f t="shared" si="1"/>
        <v>0</v>
      </c>
      <c r="U75" s="296">
        <v>0</v>
      </c>
      <c r="V75" s="306">
        <f t="shared" si="2"/>
        <v>0</v>
      </c>
      <c r="W75" s="296">
        <v>0</v>
      </c>
      <c r="X75" s="296">
        <v>0</v>
      </c>
      <c r="Y75" s="296">
        <v>0</v>
      </c>
      <c r="Z75" s="296">
        <v>0</v>
      </c>
      <c r="AA75" s="296">
        <v>0</v>
      </c>
      <c r="AB75" s="297">
        <v>0</v>
      </c>
      <c r="AC75" s="308">
        <v>0</v>
      </c>
    </row>
    <row r="76" spans="1:29" x14ac:dyDescent="0.25">
      <c r="A76" s="227" t="s">
        <v>221</v>
      </c>
      <c r="B76" s="230" t="s">
        <v>146</v>
      </c>
      <c r="C76" s="308">
        <v>0</v>
      </c>
      <c r="D76" s="308">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308">
        <f t="shared" si="1"/>
        <v>0</v>
      </c>
      <c r="U76" s="296">
        <v>0</v>
      </c>
      <c r="V76" s="306">
        <f t="shared" si="2"/>
        <v>0</v>
      </c>
      <c r="W76" s="296">
        <v>0</v>
      </c>
      <c r="X76" s="296">
        <v>0</v>
      </c>
      <c r="Y76" s="296">
        <v>0</v>
      </c>
      <c r="Z76" s="296">
        <v>0</v>
      </c>
      <c r="AA76" s="296">
        <v>0</v>
      </c>
      <c r="AB76" s="297">
        <v>0</v>
      </c>
      <c r="AC76" s="309">
        <v>0</v>
      </c>
    </row>
    <row r="77" spans="1:29" x14ac:dyDescent="0.25">
      <c r="A77" s="227" t="s">
        <v>222</v>
      </c>
      <c r="B77" s="228" t="s">
        <v>492</v>
      </c>
      <c r="C77" s="308">
        <v>0</v>
      </c>
      <c r="D77" s="308">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308">
        <f t="shared" si="1"/>
        <v>0</v>
      </c>
      <c r="U77" s="296">
        <v>0</v>
      </c>
      <c r="V77" s="306">
        <f t="shared" si="2"/>
        <v>0</v>
      </c>
      <c r="W77" s="296">
        <v>0</v>
      </c>
      <c r="X77" s="296">
        <v>0</v>
      </c>
      <c r="Y77" s="296">
        <v>0</v>
      </c>
      <c r="Z77" s="296">
        <v>0</v>
      </c>
      <c r="AA77" s="296">
        <v>0</v>
      </c>
      <c r="AB77" s="297">
        <v>0</v>
      </c>
      <c r="AC77" s="309">
        <v>0</v>
      </c>
    </row>
    <row r="78" spans="1:29" x14ac:dyDescent="0.25">
      <c r="A78" s="227" t="s">
        <v>223</v>
      </c>
      <c r="B78" s="228" t="s">
        <v>461</v>
      </c>
      <c r="C78" s="308">
        <v>0</v>
      </c>
      <c r="D78" s="308">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308">
        <f t="shared" si="1"/>
        <v>0</v>
      </c>
      <c r="U78" s="296">
        <v>0</v>
      </c>
      <c r="V78" s="306">
        <f t="shared" si="2"/>
        <v>0</v>
      </c>
      <c r="W78" s="296">
        <v>0</v>
      </c>
      <c r="X78" s="296">
        <v>0</v>
      </c>
      <c r="Y78" s="296">
        <v>0</v>
      </c>
      <c r="Z78" s="296">
        <v>0</v>
      </c>
      <c r="AA78" s="296">
        <v>0</v>
      </c>
      <c r="AB78" s="297">
        <v>0</v>
      </c>
      <c r="AC78" s="309">
        <v>0</v>
      </c>
    </row>
    <row r="79" spans="1:29" x14ac:dyDescent="0.25">
      <c r="A79" s="227" t="s">
        <v>224</v>
      </c>
      <c r="B79" s="228" t="s">
        <v>462</v>
      </c>
      <c r="C79" s="308">
        <v>0</v>
      </c>
      <c r="D79" s="308">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308">
        <f t="shared" si="1"/>
        <v>0</v>
      </c>
      <c r="U79" s="296">
        <v>0</v>
      </c>
      <c r="V79" s="306">
        <f t="shared" si="2"/>
        <v>0</v>
      </c>
      <c r="W79" s="296">
        <v>0</v>
      </c>
      <c r="X79" s="296">
        <v>0</v>
      </c>
      <c r="Y79" s="296">
        <v>0</v>
      </c>
      <c r="Z79" s="296">
        <v>0</v>
      </c>
      <c r="AA79" s="296">
        <v>0</v>
      </c>
      <c r="AB79" s="297">
        <v>0</v>
      </c>
      <c r="AC79" s="309">
        <v>0</v>
      </c>
    </row>
    <row r="80" spans="1:29" x14ac:dyDescent="0.25">
      <c r="A80" s="227" t="s">
        <v>493</v>
      </c>
      <c r="B80" s="228" t="s">
        <v>463</v>
      </c>
      <c r="C80" s="308">
        <v>0</v>
      </c>
      <c r="D80" s="308">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308">
        <f t="shared" si="1"/>
        <v>0</v>
      </c>
      <c r="U80" s="296">
        <v>0</v>
      </c>
      <c r="V80" s="306">
        <f t="shared" si="2"/>
        <v>0</v>
      </c>
      <c r="W80" s="296">
        <v>0</v>
      </c>
      <c r="X80" s="296">
        <v>0</v>
      </c>
      <c r="Y80" s="296">
        <v>0</v>
      </c>
      <c r="Z80" s="296">
        <v>0</v>
      </c>
      <c r="AA80" s="296">
        <v>0</v>
      </c>
      <c r="AB80" s="297">
        <v>0</v>
      </c>
      <c r="AC80" s="309">
        <v>0</v>
      </c>
    </row>
    <row r="81" spans="1:29" x14ac:dyDescent="0.25">
      <c r="A81" s="227" t="s">
        <v>494</v>
      </c>
      <c r="B81" s="228" t="s">
        <v>464</v>
      </c>
      <c r="C81" s="308">
        <v>0</v>
      </c>
      <c r="D81" s="308">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308">
        <f t="shared" si="1"/>
        <v>0</v>
      </c>
      <c r="U81" s="296">
        <v>0</v>
      </c>
      <c r="V81" s="306">
        <f t="shared" si="2"/>
        <v>0</v>
      </c>
      <c r="W81" s="296">
        <v>0</v>
      </c>
      <c r="X81" s="296">
        <v>0</v>
      </c>
      <c r="Y81" s="296">
        <v>0</v>
      </c>
      <c r="Z81" s="296">
        <v>0</v>
      </c>
      <c r="AA81" s="296">
        <v>0</v>
      </c>
      <c r="AB81" s="297">
        <v>0</v>
      </c>
      <c r="AC81" s="309">
        <v>0</v>
      </c>
    </row>
    <row r="82" spans="1:29" x14ac:dyDescent="0.25">
      <c r="A82" s="227" t="s">
        <v>495</v>
      </c>
      <c r="B82" s="228" t="s">
        <v>466</v>
      </c>
      <c r="C82" s="308">
        <v>0</v>
      </c>
      <c r="D82" s="308">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308">
        <f t="shared" si="1"/>
        <v>0</v>
      </c>
      <c r="U82" s="296">
        <v>0</v>
      </c>
      <c r="V82" s="306">
        <f t="shared" si="2"/>
        <v>0</v>
      </c>
      <c r="W82" s="296">
        <v>0</v>
      </c>
      <c r="X82" s="296">
        <v>0</v>
      </c>
      <c r="Y82" s="296">
        <v>0</v>
      </c>
      <c r="Z82" s="296">
        <v>0</v>
      </c>
      <c r="AA82" s="296">
        <v>0</v>
      </c>
      <c r="AB82" s="297">
        <v>0</v>
      </c>
      <c r="AC82" s="309">
        <v>0</v>
      </c>
    </row>
    <row r="83" spans="1:29" x14ac:dyDescent="0.25">
      <c r="A83" s="227" t="s">
        <v>496</v>
      </c>
      <c r="B83" s="228" t="s">
        <v>468</v>
      </c>
      <c r="C83" s="308">
        <v>0</v>
      </c>
      <c r="D83" s="308">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308">
        <f t="shared" si="1"/>
        <v>0</v>
      </c>
      <c r="U83" s="296">
        <v>0</v>
      </c>
      <c r="V83" s="306">
        <f t="shared" si="2"/>
        <v>0</v>
      </c>
      <c r="W83" s="296">
        <v>0</v>
      </c>
      <c r="X83" s="296">
        <v>0</v>
      </c>
      <c r="Y83" s="296">
        <v>0</v>
      </c>
      <c r="Z83" s="296">
        <v>0</v>
      </c>
      <c r="AA83" s="296">
        <v>0</v>
      </c>
      <c r="AB83" s="297">
        <v>0</v>
      </c>
      <c r="AC83" s="309">
        <v>0</v>
      </c>
    </row>
    <row r="84" spans="1:29" x14ac:dyDescent="0.25">
      <c r="A84" s="227" t="s">
        <v>497</v>
      </c>
      <c r="B84" s="228" t="s">
        <v>470</v>
      </c>
      <c r="C84" s="308">
        <v>0</v>
      </c>
      <c r="D84" s="308">
        <v>0</v>
      </c>
      <c r="E84" s="296">
        <v>0</v>
      </c>
      <c r="F84" s="296">
        <v>0</v>
      </c>
      <c r="G84" s="296">
        <v>0</v>
      </c>
      <c r="H84" s="296">
        <v>0</v>
      </c>
      <c r="I84" s="296">
        <v>0</v>
      </c>
      <c r="J84" s="296">
        <v>0</v>
      </c>
      <c r="K84" s="296">
        <v>0</v>
      </c>
      <c r="L84" s="296">
        <v>0</v>
      </c>
      <c r="M84" s="296">
        <v>0</v>
      </c>
      <c r="N84" s="296">
        <v>0</v>
      </c>
      <c r="O84" s="296">
        <v>0</v>
      </c>
      <c r="P84" s="296">
        <v>0</v>
      </c>
      <c r="Q84" s="296">
        <v>0</v>
      </c>
      <c r="R84" s="296">
        <v>0</v>
      </c>
      <c r="S84" s="296">
        <v>0</v>
      </c>
      <c r="T84" s="308">
        <f t="shared" si="1"/>
        <v>0</v>
      </c>
      <c r="U84" s="296">
        <v>0</v>
      </c>
      <c r="V84" s="306">
        <f t="shared" si="2"/>
        <v>0</v>
      </c>
      <c r="W84" s="296">
        <v>0</v>
      </c>
      <c r="X84" s="296">
        <v>0</v>
      </c>
      <c r="Y84" s="296">
        <v>0</v>
      </c>
      <c r="Z84" s="296">
        <v>0</v>
      </c>
      <c r="AA84" s="296">
        <v>0</v>
      </c>
      <c r="AB84" s="297">
        <v>0</v>
      </c>
      <c r="AC84" s="309">
        <v>0</v>
      </c>
    </row>
    <row r="85" spans="1:29" x14ac:dyDescent="0.25">
      <c r="A85" s="227" t="s">
        <v>498</v>
      </c>
      <c r="B85" s="228" t="s">
        <v>472</v>
      </c>
      <c r="C85" s="308">
        <v>0</v>
      </c>
      <c r="D85" s="308">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308">
        <f t="shared" si="1"/>
        <v>0</v>
      </c>
      <c r="U85" s="296">
        <v>0</v>
      </c>
      <c r="V85" s="306">
        <f t="shared" si="2"/>
        <v>0</v>
      </c>
      <c r="W85" s="296">
        <v>0</v>
      </c>
      <c r="X85" s="296">
        <v>0</v>
      </c>
      <c r="Y85" s="296">
        <v>0</v>
      </c>
      <c r="Z85" s="296">
        <v>0</v>
      </c>
      <c r="AA85" s="296">
        <v>0</v>
      </c>
      <c r="AB85" s="297">
        <v>0</v>
      </c>
      <c r="AC85" s="30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K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3"/>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4" t="str">
        <f>'6.2. Паспорт фин осв ввод '!A11:U11</f>
        <v>M_NS3300.VL.0071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4" t="str">
        <f>'6.2. Паспорт фин осв ввод '!A14:U14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52</v>
      </c>
      <c r="B22" s="496" t="s">
        <v>24</v>
      </c>
      <c r="C22" s="495" t="s">
        <v>51</v>
      </c>
      <c r="D22" s="495" t="s">
        <v>50</v>
      </c>
      <c r="E22" s="498" t="s">
        <v>427</v>
      </c>
      <c r="F22" s="499"/>
      <c r="G22" s="499"/>
      <c r="H22" s="499"/>
      <c r="I22" s="499"/>
      <c r="J22" s="499"/>
      <c r="K22" s="499"/>
      <c r="L22" s="500"/>
      <c r="M22" s="495" t="s">
        <v>49</v>
      </c>
      <c r="N22" s="495" t="s">
        <v>48</v>
      </c>
      <c r="O22" s="495" t="s">
        <v>47</v>
      </c>
      <c r="P22" s="476" t="s">
        <v>233</v>
      </c>
      <c r="Q22" s="476" t="s">
        <v>46</v>
      </c>
      <c r="R22" s="476" t="s">
        <v>45</v>
      </c>
      <c r="S22" s="476" t="s">
        <v>44</v>
      </c>
      <c r="T22" s="476"/>
      <c r="U22" s="501" t="s">
        <v>43</v>
      </c>
      <c r="V22" s="501" t="s">
        <v>42</v>
      </c>
      <c r="W22" s="476" t="s">
        <v>41</v>
      </c>
      <c r="X22" s="476" t="s">
        <v>40</v>
      </c>
      <c r="Y22" s="476" t="s">
        <v>39</v>
      </c>
      <c r="Z22" s="48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5" t="s">
        <v>25</v>
      </c>
    </row>
    <row r="23" spans="1:48" s="18" customFormat="1" ht="64.5" customHeight="1" x14ac:dyDescent="0.25">
      <c r="A23" s="494"/>
      <c r="B23" s="497"/>
      <c r="C23" s="483"/>
      <c r="D23" s="483"/>
      <c r="E23" s="488" t="s">
        <v>23</v>
      </c>
      <c r="F23" s="479" t="s">
        <v>129</v>
      </c>
      <c r="G23" s="479" t="s">
        <v>128</v>
      </c>
      <c r="H23" s="479" t="s">
        <v>127</v>
      </c>
      <c r="I23" s="481" t="s">
        <v>339</v>
      </c>
      <c r="J23" s="481" t="s">
        <v>340</v>
      </c>
      <c r="K23" s="481" t="s">
        <v>341</v>
      </c>
      <c r="L23" s="479" t="s">
        <v>78</v>
      </c>
      <c r="M23" s="483"/>
      <c r="N23" s="483"/>
      <c r="O23" s="483"/>
      <c r="P23" s="477"/>
      <c r="Q23" s="477"/>
      <c r="R23" s="477"/>
      <c r="S23" s="490" t="s">
        <v>2</v>
      </c>
      <c r="T23" s="490" t="s">
        <v>11</v>
      </c>
      <c r="U23" s="502"/>
      <c r="V23" s="502"/>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503" t="s">
        <v>11</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13</v>
      </c>
      <c r="AG24" s="77" t="s">
        <v>12</v>
      </c>
      <c r="AH24" s="78" t="s">
        <v>2</v>
      </c>
      <c r="AI24" s="78" t="s">
        <v>11</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2" t="str">
        <f>'1. паспорт местоположение'!A5:C5</f>
        <v>Год раскрытия информации: 2022 год</v>
      </c>
      <c r="B5" s="512"/>
      <c r="C5" s="37"/>
      <c r="D5" s="37"/>
      <c r="E5" s="37"/>
      <c r="F5" s="37"/>
      <c r="G5" s="37"/>
      <c r="H5" s="37"/>
    </row>
    <row r="6" spans="1:8" ht="14.25" customHeight="1" x14ac:dyDescent="0.3">
      <c r="A6" s="69"/>
      <c r="B6" s="69"/>
      <c r="C6" s="69"/>
      <c r="D6" s="69"/>
      <c r="E6" s="69"/>
      <c r="F6" s="69"/>
      <c r="G6" s="69"/>
      <c r="H6" s="69"/>
    </row>
    <row r="7" spans="1:8" ht="18.75" x14ac:dyDescent="0.25">
      <c r="A7" s="441" t="s">
        <v>9</v>
      </c>
      <c r="B7" s="441"/>
      <c r="C7" s="68"/>
      <c r="D7" s="68"/>
      <c r="E7" s="68"/>
      <c r="F7" s="68"/>
      <c r="G7" s="68"/>
      <c r="H7" s="68"/>
    </row>
    <row r="8" spans="1:8" ht="13.5" customHeight="1" x14ac:dyDescent="0.25">
      <c r="A8" s="68"/>
      <c r="B8" s="68"/>
      <c r="C8" s="68"/>
      <c r="D8" s="68"/>
      <c r="E8" s="68"/>
      <c r="F8" s="68"/>
      <c r="G8" s="68"/>
      <c r="H8" s="68"/>
    </row>
    <row r="9" spans="1:8" x14ac:dyDescent="0.25">
      <c r="A9" s="513" t="s">
        <v>456</v>
      </c>
      <c r="B9" s="513"/>
      <c r="C9" s="66"/>
      <c r="D9" s="66"/>
      <c r="E9" s="66"/>
      <c r="F9" s="66"/>
      <c r="G9" s="66"/>
      <c r="H9" s="66"/>
    </row>
    <row r="10" spans="1:8" x14ac:dyDescent="0.25">
      <c r="A10" s="435" t="s">
        <v>8</v>
      </c>
      <c r="B10" s="435"/>
      <c r="C10" s="67"/>
      <c r="D10" s="67"/>
      <c r="E10" s="67"/>
      <c r="F10" s="67"/>
      <c r="G10" s="67"/>
      <c r="H10" s="67"/>
    </row>
    <row r="11" spans="1:8" ht="15" customHeight="1" x14ac:dyDescent="0.25">
      <c r="A11" s="68"/>
      <c r="B11" s="68"/>
      <c r="C11" s="68"/>
      <c r="D11" s="68"/>
      <c r="E11" s="68"/>
      <c r="F11" s="68"/>
      <c r="G11" s="68"/>
      <c r="H11" s="68"/>
    </row>
    <row r="12" spans="1:8" x14ac:dyDescent="0.25">
      <c r="A12" s="513" t="str">
        <f>'7. Паспорт отчет о закупке'!A12:AV12</f>
        <v>M_NS3300.VL.0071</v>
      </c>
      <c r="B12" s="513"/>
      <c r="C12" s="66"/>
      <c r="D12" s="66"/>
      <c r="E12" s="66"/>
      <c r="F12" s="66"/>
      <c r="G12" s="66"/>
      <c r="H12" s="66"/>
    </row>
    <row r="13" spans="1:8" x14ac:dyDescent="0.25">
      <c r="A13" s="435" t="s">
        <v>7</v>
      </c>
      <c r="B13" s="43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0"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510"/>
      <c r="C15" s="66"/>
      <c r="D15" s="66"/>
      <c r="E15" s="66"/>
      <c r="F15" s="66"/>
      <c r="G15" s="66"/>
      <c r="H15" s="66"/>
    </row>
    <row r="16" spans="1:8" x14ac:dyDescent="0.25">
      <c r="A16" s="435" t="s">
        <v>6</v>
      </c>
      <c r="B16" s="435"/>
      <c r="C16" s="67"/>
      <c r="D16" s="67"/>
      <c r="E16" s="67"/>
      <c r="F16" s="67"/>
      <c r="G16" s="67"/>
      <c r="H16" s="67"/>
    </row>
    <row r="17" spans="1:2" x14ac:dyDescent="0.25">
      <c r="B17" s="40"/>
    </row>
    <row r="18" spans="1:2" x14ac:dyDescent="0.25">
      <c r="A18" s="511" t="s">
        <v>417</v>
      </c>
      <c r="B18" s="471"/>
    </row>
    <row r="19" spans="1:2" ht="16.5" thickBot="1" x14ac:dyDescent="0.3">
      <c r="B19" s="27"/>
    </row>
    <row r="20" spans="1:2" ht="63" customHeight="1" thickBot="1" x14ac:dyDescent="0.3">
      <c r="A20" s="41" t="s">
        <v>290</v>
      </c>
      <c r="B20" s="303"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550</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3.0087288000000001</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4" t="s">
        <v>314</v>
      </c>
      <c r="B55" s="344" t="s">
        <v>533</v>
      </c>
    </row>
    <row r="56" spans="1:2" x14ac:dyDescent="0.25">
      <c r="A56" s="335" t="s">
        <v>315</v>
      </c>
      <c r="B56" s="51" t="s">
        <v>452</v>
      </c>
    </row>
    <row r="57" spans="1:2" x14ac:dyDescent="0.25">
      <c r="A57" s="335" t="s">
        <v>316</v>
      </c>
      <c r="B57" s="51" t="s">
        <v>452</v>
      </c>
    </row>
    <row r="58" spans="1:2" x14ac:dyDescent="0.25">
      <c r="A58" s="335" t="s">
        <v>317</v>
      </c>
      <c r="B58" s="51" t="s">
        <v>452</v>
      </c>
    </row>
    <row r="59" spans="1:2" x14ac:dyDescent="0.25">
      <c r="A59" s="335" t="s">
        <v>318</v>
      </c>
      <c r="B59" s="51" t="s">
        <v>452</v>
      </c>
    </row>
    <row r="60" spans="1:2" ht="16.5" thickBot="1" x14ac:dyDescent="0.3">
      <c r="A60" s="336"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514">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7" t="s">
        <v>534</v>
      </c>
    </row>
    <row r="73" spans="1:2" x14ac:dyDescent="0.25">
      <c r="A73" s="51" t="s">
        <v>331</v>
      </c>
      <c r="B73" s="508"/>
    </row>
    <row r="74" spans="1:2" x14ac:dyDescent="0.25">
      <c r="A74" s="51" t="s">
        <v>332</v>
      </c>
      <c r="B74" s="508"/>
    </row>
    <row r="75" spans="1:2" x14ac:dyDescent="0.25">
      <c r="A75" s="51" t="s">
        <v>333</v>
      </c>
      <c r="B75" s="508"/>
    </row>
    <row r="76" spans="1:2" x14ac:dyDescent="0.25">
      <c r="A76" s="51" t="s">
        <v>334</v>
      </c>
      <c r="B76" s="508"/>
    </row>
    <row r="77" spans="1:2" ht="16.5" thickBot="1" x14ac:dyDescent="0.3">
      <c r="A77" s="61" t="s">
        <v>335</v>
      </c>
      <c r="B77" s="509"/>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2022-03-24T08:45:59Z</dcterms:modified>
</cp:coreProperties>
</file>